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11715" activeTab="2"/>
  </bookViews>
  <sheets>
    <sheet name="inicial" sheetId="3" r:id="rId1"/>
    <sheet name="2017" sheetId="5" r:id="rId2"/>
    <sheet name="CONSOLIDADO 2018" sheetId="6" r:id="rId3"/>
  </sheets>
  <definedNames>
    <definedName name="_xlnm._FilterDatabase" localSheetId="2" hidden="1">'CONSOLIDADO 2018'!$A$8:$AB$59</definedName>
    <definedName name="_xlnm.Print_Area" localSheetId="0">inicial!$1:$8</definedName>
    <definedName name="_xlnm.Print_Titles" localSheetId="0">inicial!$1:$8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8" i="6" l="1"/>
  <c r="Y29" i="6"/>
  <c r="Y62" i="6"/>
  <c r="AC61" i="6"/>
  <c r="AB28" i="6"/>
  <c r="AB29" i="6"/>
  <c r="AB30" i="6"/>
  <c r="AB31" i="6"/>
  <c r="AB32" i="6"/>
  <c r="AB33" i="6"/>
  <c r="AB34" i="6"/>
  <c r="AB35" i="6"/>
  <c r="AB36" i="6"/>
  <c r="AB37" i="6"/>
  <c r="AB38" i="6"/>
  <c r="AB39" i="6"/>
  <c r="AB40" i="6"/>
  <c r="AB41" i="6"/>
  <c r="AB42" i="6"/>
  <c r="AB43" i="6"/>
  <c r="AB44" i="6"/>
  <c r="AB45" i="6"/>
  <c r="AB46" i="6"/>
  <c r="AB47" i="6"/>
  <c r="AB48" i="6"/>
  <c r="AB49" i="6"/>
  <c r="Y50" i="6"/>
  <c r="AB50" i="6"/>
  <c r="Y51" i="6"/>
  <c r="AB51" i="6"/>
  <c r="I52" i="6"/>
  <c r="Y52" i="6"/>
  <c r="AB52" i="6"/>
  <c r="I53" i="6"/>
  <c r="Y53" i="6"/>
  <c r="AB53" i="6"/>
  <c r="I54" i="6"/>
  <c r="Y54" i="6"/>
  <c r="AB54" i="6"/>
  <c r="I55" i="6"/>
  <c r="Y55" i="6"/>
  <c r="AB55" i="6"/>
  <c r="I56" i="6"/>
  <c r="Y56" i="6"/>
  <c r="AB56" i="6"/>
  <c r="I57" i="6"/>
  <c r="Y57" i="6"/>
  <c r="AB57" i="6"/>
  <c r="I58" i="6"/>
  <c r="Y58" i="6"/>
  <c r="AB58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AB26" i="6"/>
  <c r="AB27" i="6"/>
  <c r="AB9" i="6"/>
  <c r="AA28" i="6"/>
  <c r="Z29" i="6"/>
  <c r="AA29" i="6"/>
  <c r="AA30" i="6"/>
  <c r="AA31" i="6"/>
  <c r="AA32" i="6"/>
  <c r="AA33" i="6"/>
  <c r="AA34" i="6"/>
  <c r="AA35" i="6"/>
  <c r="AA36" i="6"/>
  <c r="AA37" i="6"/>
  <c r="AA38" i="6"/>
  <c r="AA39" i="6"/>
  <c r="AA40" i="6"/>
  <c r="AA41" i="6"/>
  <c r="AA42" i="6"/>
  <c r="AA43" i="6"/>
  <c r="AA44" i="6"/>
  <c r="AA45" i="6"/>
  <c r="AA46" i="6"/>
  <c r="AA47" i="6"/>
  <c r="AA48" i="6"/>
  <c r="AA49" i="6"/>
  <c r="Z50" i="6"/>
  <c r="AA50" i="6"/>
  <c r="Z51" i="6"/>
  <c r="AA51" i="6"/>
  <c r="Z52" i="6"/>
  <c r="AA52" i="6"/>
  <c r="Z53" i="6"/>
  <c r="AA53" i="6"/>
  <c r="Z54" i="6"/>
  <c r="AA54" i="6"/>
  <c r="Z55" i="6"/>
  <c r="AA55" i="6"/>
  <c r="Z56" i="6"/>
  <c r="AA56" i="6"/>
  <c r="Z57" i="6"/>
  <c r="AA57" i="6"/>
  <c r="Z58" i="6"/>
  <c r="AA58" i="6"/>
  <c r="AA59" i="6"/>
  <c r="AA10" i="6"/>
  <c r="AA11" i="6"/>
  <c r="AA12" i="6"/>
  <c r="AA13" i="6"/>
  <c r="AA14" i="6"/>
  <c r="AA15" i="6"/>
  <c r="AA16" i="6"/>
  <c r="AA17" i="6"/>
  <c r="AA18" i="6"/>
  <c r="AA19" i="6"/>
  <c r="AA20" i="6"/>
  <c r="AA21" i="6"/>
  <c r="AA22" i="6"/>
  <c r="AA23" i="6"/>
  <c r="AA24" i="6"/>
  <c r="AA25" i="6"/>
  <c r="AA26" i="6"/>
  <c r="AA27" i="6"/>
  <c r="AA9" i="6"/>
  <c r="M62" i="6"/>
  <c r="I29" i="6"/>
  <c r="O28" i="6"/>
  <c r="K29" i="6"/>
  <c r="I10" i="6"/>
  <c r="K10" i="6"/>
  <c r="L10" i="6"/>
  <c r="I11" i="6"/>
  <c r="K11" i="6"/>
  <c r="L11" i="6"/>
  <c r="I12" i="6"/>
  <c r="K12" i="6"/>
  <c r="L12" i="6"/>
  <c r="I13" i="6"/>
  <c r="K13" i="6"/>
  <c r="L13" i="6"/>
  <c r="I14" i="6"/>
  <c r="K14" i="6"/>
  <c r="L14" i="6"/>
  <c r="I15" i="6"/>
  <c r="K15" i="6"/>
  <c r="L15" i="6"/>
  <c r="I16" i="6"/>
  <c r="K16" i="6"/>
  <c r="L16" i="6"/>
  <c r="I17" i="6"/>
  <c r="K17" i="6"/>
  <c r="L17" i="6"/>
  <c r="I18" i="6"/>
  <c r="K18" i="6"/>
  <c r="L18" i="6"/>
  <c r="I19" i="6"/>
  <c r="K19" i="6"/>
  <c r="L19" i="6"/>
  <c r="I20" i="6"/>
  <c r="K20" i="6"/>
  <c r="L20" i="6"/>
  <c r="I21" i="6"/>
  <c r="K21" i="6"/>
  <c r="L21" i="6"/>
  <c r="I22" i="6"/>
  <c r="K22" i="6"/>
  <c r="L22" i="6"/>
  <c r="I23" i="6"/>
  <c r="K23" i="6"/>
  <c r="L23" i="6"/>
  <c r="I24" i="6"/>
  <c r="K24" i="6"/>
  <c r="L24" i="6"/>
  <c r="I25" i="6"/>
  <c r="K25" i="6"/>
  <c r="L25" i="6"/>
  <c r="I26" i="6"/>
  <c r="K26" i="6"/>
  <c r="L26" i="6"/>
  <c r="I27" i="6"/>
  <c r="K27" i="6"/>
  <c r="L27" i="6"/>
  <c r="L28" i="6"/>
  <c r="L29" i="6"/>
  <c r="I30" i="6"/>
  <c r="K30" i="6"/>
  <c r="L30" i="6"/>
  <c r="I31" i="6"/>
  <c r="K31" i="6"/>
  <c r="L31" i="6"/>
  <c r="I32" i="6"/>
  <c r="K32" i="6"/>
  <c r="L32" i="6"/>
  <c r="I33" i="6"/>
  <c r="K33" i="6"/>
  <c r="L33" i="6"/>
  <c r="I34" i="6"/>
  <c r="K34" i="6"/>
  <c r="L34" i="6"/>
  <c r="I35" i="6"/>
  <c r="K35" i="6"/>
  <c r="L35" i="6"/>
  <c r="I36" i="6"/>
  <c r="K36" i="6"/>
  <c r="L36" i="6"/>
  <c r="I37" i="6"/>
  <c r="K37" i="6"/>
  <c r="L37" i="6"/>
  <c r="I38" i="6"/>
  <c r="K38" i="6"/>
  <c r="L38" i="6"/>
  <c r="I39" i="6"/>
  <c r="K39" i="6"/>
  <c r="L39" i="6"/>
  <c r="I40" i="6"/>
  <c r="K40" i="6"/>
  <c r="L40" i="6"/>
  <c r="I41" i="6"/>
  <c r="K41" i="6"/>
  <c r="L41" i="6"/>
  <c r="I42" i="6"/>
  <c r="K42" i="6"/>
  <c r="L42" i="6"/>
  <c r="I43" i="6"/>
  <c r="K43" i="6"/>
  <c r="L43" i="6"/>
  <c r="I44" i="6"/>
  <c r="K44" i="6"/>
  <c r="L44" i="6"/>
  <c r="I45" i="6"/>
  <c r="K45" i="6"/>
  <c r="L45" i="6"/>
  <c r="I46" i="6"/>
  <c r="K46" i="6"/>
  <c r="L46" i="6"/>
  <c r="I47" i="6"/>
  <c r="K47" i="6"/>
  <c r="L47" i="6"/>
  <c r="I48" i="6"/>
  <c r="K48" i="6"/>
  <c r="L48" i="6"/>
  <c r="I49" i="6"/>
  <c r="K49" i="6"/>
  <c r="L49" i="6"/>
  <c r="I50" i="6"/>
  <c r="K50" i="6"/>
  <c r="L50" i="6"/>
  <c r="I51" i="6"/>
  <c r="K51" i="6"/>
  <c r="L51" i="6"/>
  <c r="K52" i="6"/>
  <c r="L52" i="6"/>
  <c r="K53" i="6"/>
  <c r="L53" i="6"/>
  <c r="K54" i="6"/>
  <c r="L54" i="6"/>
  <c r="K55" i="6"/>
  <c r="L55" i="6"/>
  <c r="K56" i="6"/>
  <c r="L56" i="6"/>
  <c r="K57" i="6"/>
  <c r="L57" i="6"/>
  <c r="K58" i="6"/>
  <c r="L58" i="6"/>
  <c r="I59" i="6"/>
  <c r="K59" i="6"/>
  <c r="L59" i="6"/>
  <c r="I9" i="6"/>
  <c r="K9" i="6"/>
  <c r="L9" i="6"/>
  <c r="I28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9" i="6"/>
  <c r="I62" i="6"/>
  <c r="Y10" i="6"/>
  <c r="Z10" i="6"/>
  <c r="Y11" i="6"/>
  <c r="Z11" i="6"/>
  <c r="Y12" i="6"/>
  <c r="Z12" i="6"/>
  <c r="Y13" i="6"/>
  <c r="Z13" i="6"/>
  <c r="Y14" i="6"/>
  <c r="Z14" i="6"/>
  <c r="Y15" i="6"/>
  <c r="Z15" i="6"/>
  <c r="Y16" i="6"/>
  <c r="Z16" i="6"/>
  <c r="Y17" i="6"/>
  <c r="Z17" i="6"/>
  <c r="Y18" i="6"/>
  <c r="Z18" i="6"/>
  <c r="Y19" i="6"/>
  <c r="Z19" i="6"/>
  <c r="Y20" i="6"/>
  <c r="Z20" i="6"/>
  <c r="Y21" i="6"/>
  <c r="Z21" i="6"/>
  <c r="Y22" i="6"/>
  <c r="Z22" i="6"/>
  <c r="Y23" i="6"/>
  <c r="Z23" i="6"/>
  <c r="Y24" i="6"/>
  <c r="Z24" i="6"/>
  <c r="Y25" i="6"/>
  <c r="Z25" i="6"/>
  <c r="Y26" i="6"/>
  <c r="Z26" i="6"/>
  <c r="Y27" i="6"/>
  <c r="Z27" i="6"/>
  <c r="Y30" i="6"/>
  <c r="Z30" i="6"/>
  <c r="Y31" i="6"/>
  <c r="Z31" i="6"/>
  <c r="Y32" i="6"/>
  <c r="Z32" i="6"/>
  <c r="Y33" i="6"/>
  <c r="Z33" i="6"/>
  <c r="Y34" i="6"/>
  <c r="Z34" i="6"/>
  <c r="Y35" i="6"/>
  <c r="Z35" i="6"/>
  <c r="Y36" i="6"/>
  <c r="Z36" i="6"/>
  <c r="Y37" i="6"/>
  <c r="Z37" i="6"/>
  <c r="Y38" i="6"/>
  <c r="Z38" i="6"/>
  <c r="Y39" i="6"/>
  <c r="Z39" i="6"/>
  <c r="Y40" i="6"/>
  <c r="Z40" i="6"/>
  <c r="Y41" i="6"/>
  <c r="Z41" i="6"/>
  <c r="Y42" i="6"/>
  <c r="Z42" i="6"/>
  <c r="Y43" i="6"/>
  <c r="Z43" i="6"/>
  <c r="Y44" i="6"/>
  <c r="Z44" i="6"/>
  <c r="Y45" i="6"/>
  <c r="Z45" i="6"/>
  <c r="Y46" i="6"/>
  <c r="Z46" i="6"/>
  <c r="Y47" i="6"/>
  <c r="Z47" i="6"/>
  <c r="Y48" i="6"/>
  <c r="Z48" i="6"/>
  <c r="Y49" i="6"/>
  <c r="Z49" i="6"/>
  <c r="Y59" i="6"/>
  <c r="Z59" i="6"/>
  <c r="Y60" i="6"/>
  <c r="Z60" i="6"/>
  <c r="AA60" i="6"/>
  <c r="Y61" i="6"/>
  <c r="Z61" i="6"/>
  <c r="AA61" i="6"/>
  <c r="Y9" i="6"/>
  <c r="Z9" i="6"/>
  <c r="I63" i="5"/>
  <c r="J62" i="5"/>
  <c r="K62" i="6"/>
  <c r="J62" i="6"/>
  <c r="K63" i="6"/>
  <c r="L62" i="6"/>
  <c r="J63" i="6"/>
  <c r="J64" i="6"/>
  <c r="P62" i="6"/>
  <c r="Q62" i="6"/>
  <c r="R62" i="6"/>
  <c r="S62" i="6"/>
  <c r="T62" i="6"/>
  <c r="U62" i="6"/>
  <c r="V62" i="6"/>
  <c r="W62" i="6"/>
  <c r="X62" i="6"/>
  <c r="O62" i="6"/>
  <c r="N62" i="6"/>
  <c r="Z62" i="6"/>
  <c r="L64" i="6"/>
  <c r="AB59" i="6"/>
  <c r="AB60" i="6"/>
  <c r="AB61" i="6"/>
  <c r="AB62" i="6"/>
  <c r="AB63" i="6"/>
  <c r="AB64" i="6"/>
  <c r="J67" i="6"/>
  <c r="N67" i="6"/>
  <c r="J68" i="6"/>
  <c r="G62" i="6"/>
  <c r="H62" i="6"/>
  <c r="G63" i="6"/>
  <c r="G64" i="6"/>
  <c r="J68" i="5"/>
  <c r="I68" i="5"/>
  <c r="H58" i="5"/>
  <c r="I58" i="5"/>
  <c r="J67" i="5"/>
  <c r="K67" i="5"/>
  <c r="K69" i="5"/>
  <c r="S56" i="5"/>
  <c r="S57" i="5"/>
  <c r="T57" i="5"/>
  <c r="U57" i="5"/>
  <c r="S58" i="5"/>
  <c r="U58" i="5"/>
  <c r="G62" i="5"/>
  <c r="V61" i="5"/>
  <c r="W61" i="5"/>
  <c r="V60" i="5"/>
  <c r="W60" i="5"/>
  <c r="V59" i="5"/>
  <c r="W59" i="5"/>
  <c r="I57" i="5"/>
  <c r="T56" i="5"/>
  <c r="U56" i="5"/>
  <c r="H56" i="5"/>
  <c r="I56" i="5"/>
  <c r="I55" i="5"/>
  <c r="S54" i="5"/>
  <c r="T54" i="5"/>
  <c r="U54" i="5"/>
  <c r="I54" i="5"/>
  <c r="S53" i="5"/>
  <c r="T53" i="5"/>
  <c r="U53" i="5"/>
  <c r="I53" i="5"/>
  <c r="I52" i="5"/>
  <c r="S51" i="5"/>
  <c r="T51" i="5"/>
  <c r="U51" i="5"/>
  <c r="H51" i="5"/>
  <c r="S50" i="5"/>
  <c r="T50" i="5"/>
  <c r="U50" i="5"/>
  <c r="I50" i="5"/>
  <c r="S49" i="5"/>
  <c r="T49" i="5"/>
  <c r="U49" i="5"/>
  <c r="I49" i="5"/>
  <c r="S48" i="5"/>
  <c r="T48" i="5"/>
  <c r="U48" i="5"/>
  <c r="I48" i="5"/>
  <c r="S47" i="5"/>
  <c r="T47" i="5"/>
  <c r="U47" i="5"/>
  <c r="I47" i="5"/>
  <c r="S46" i="5"/>
  <c r="T46" i="5"/>
  <c r="U46" i="5"/>
  <c r="I46" i="5"/>
  <c r="S45" i="5"/>
  <c r="T45" i="5"/>
  <c r="U45" i="5"/>
  <c r="I45" i="5"/>
  <c r="S44" i="5"/>
  <c r="T44" i="5"/>
  <c r="U44" i="5"/>
  <c r="I44" i="5"/>
  <c r="I43" i="5"/>
  <c r="I42" i="5"/>
  <c r="V42" i="5"/>
  <c r="W42" i="5"/>
  <c r="I41" i="5"/>
  <c r="V41" i="5"/>
  <c r="W41" i="5"/>
  <c r="I40" i="5"/>
  <c r="V40" i="5"/>
  <c r="W40" i="5"/>
  <c r="I39" i="5"/>
  <c r="V39" i="5"/>
  <c r="W39" i="5"/>
  <c r="I38" i="5"/>
  <c r="V38" i="5"/>
  <c r="W38" i="5"/>
  <c r="I37" i="5"/>
  <c r="V37" i="5"/>
  <c r="W37" i="5"/>
  <c r="I36" i="5"/>
  <c r="V36" i="5"/>
  <c r="W36" i="5"/>
  <c r="I35" i="5"/>
  <c r="V35" i="5"/>
  <c r="W35" i="5"/>
  <c r="I34" i="5"/>
  <c r="V34" i="5"/>
  <c r="W34" i="5"/>
  <c r="I33" i="5"/>
  <c r="V33" i="5"/>
  <c r="W33" i="5"/>
  <c r="I32" i="5"/>
  <c r="V32" i="5"/>
  <c r="W32" i="5"/>
  <c r="I31" i="5"/>
  <c r="V31" i="5"/>
  <c r="W31" i="5"/>
  <c r="I30" i="5"/>
  <c r="V30" i="5"/>
  <c r="W30" i="5"/>
  <c r="I29" i="5"/>
  <c r="V29" i="5"/>
  <c r="W29" i="5"/>
  <c r="I28" i="5"/>
  <c r="V28" i="5"/>
  <c r="W28" i="5"/>
  <c r="I27" i="5"/>
  <c r="V27" i="5"/>
  <c r="W27" i="5"/>
  <c r="I26" i="5"/>
  <c r="V26" i="5"/>
  <c r="W26" i="5"/>
  <c r="I25" i="5"/>
  <c r="V25" i="5"/>
  <c r="W25" i="5"/>
  <c r="I24" i="5"/>
  <c r="V24" i="5"/>
  <c r="W24" i="5"/>
  <c r="I23" i="5"/>
  <c r="V23" i="5"/>
  <c r="W23" i="5"/>
  <c r="I22" i="5"/>
  <c r="V22" i="5"/>
  <c r="W22" i="5"/>
  <c r="I21" i="5"/>
  <c r="V21" i="5"/>
  <c r="W21" i="5"/>
  <c r="I20" i="5"/>
  <c r="V20" i="5"/>
  <c r="W20" i="5"/>
  <c r="I19" i="5"/>
  <c r="V19" i="5"/>
  <c r="W19" i="5"/>
  <c r="I18" i="5"/>
  <c r="V18" i="5"/>
  <c r="W18" i="5"/>
  <c r="I17" i="5"/>
  <c r="V17" i="5"/>
  <c r="W17" i="5"/>
  <c r="I16" i="5"/>
  <c r="V16" i="5"/>
  <c r="W16" i="5"/>
  <c r="I15" i="5"/>
  <c r="V15" i="5"/>
  <c r="W15" i="5"/>
  <c r="I14" i="5"/>
  <c r="V14" i="5"/>
  <c r="W14" i="5"/>
  <c r="I13" i="5"/>
  <c r="V13" i="5"/>
  <c r="W13" i="5"/>
  <c r="I12" i="5"/>
  <c r="V12" i="5"/>
  <c r="W12" i="5"/>
  <c r="I11" i="5"/>
  <c r="V11" i="5"/>
  <c r="W11" i="5"/>
  <c r="I10" i="5"/>
  <c r="V10" i="5"/>
  <c r="I9" i="5"/>
  <c r="V9" i="5"/>
  <c r="W9" i="5"/>
  <c r="V54" i="5"/>
  <c r="V45" i="5"/>
  <c r="W45" i="5"/>
  <c r="V49" i="5"/>
  <c r="W49" i="5"/>
  <c r="V57" i="5"/>
  <c r="W57" i="5"/>
  <c r="V47" i="5"/>
  <c r="W47" i="5"/>
  <c r="V46" i="5"/>
  <c r="W46" i="5"/>
  <c r="V50" i="5"/>
  <c r="W50" i="5"/>
  <c r="V56" i="5"/>
  <c r="W56" i="5"/>
  <c r="W10" i="5"/>
  <c r="H62" i="5"/>
  <c r="G63" i="5"/>
  <c r="I51" i="5"/>
  <c r="V51" i="5"/>
  <c r="W51" i="5"/>
  <c r="V53" i="5"/>
  <c r="W53" i="5"/>
  <c r="V55" i="5"/>
  <c r="W55" i="5"/>
  <c r="X55" i="5"/>
  <c r="V44" i="5"/>
  <c r="W44" i="5"/>
  <c r="V48" i="5"/>
  <c r="W48" i="5"/>
  <c r="V58" i="5"/>
  <c r="W58" i="5"/>
  <c r="X58" i="5"/>
  <c r="W54" i="5"/>
  <c r="S52" i="5"/>
  <c r="T52" i="5"/>
  <c r="U52" i="5"/>
  <c r="I62" i="5"/>
  <c r="V52" i="5"/>
  <c r="W52" i="5"/>
  <c r="S43" i="5"/>
  <c r="T43" i="5"/>
  <c r="S62" i="5"/>
  <c r="U43" i="5"/>
  <c r="U62" i="5"/>
  <c r="T62" i="5"/>
  <c r="V43" i="5"/>
  <c r="W43" i="5"/>
  <c r="W62" i="5"/>
  <c r="G64" i="5"/>
  <c r="V62" i="5"/>
  <c r="H62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9" i="3"/>
  <c r="K62" i="3"/>
  <c r="W61" i="3"/>
  <c r="X61" i="3"/>
  <c r="Y61" i="3"/>
  <c r="W60" i="3"/>
  <c r="X60" i="3"/>
  <c r="Y60" i="3"/>
  <c r="W59" i="3"/>
  <c r="X59" i="3"/>
  <c r="Y59" i="3"/>
  <c r="L58" i="3"/>
  <c r="M58" i="3"/>
  <c r="N58" i="3"/>
  <c r="O58" i="3"/>
  <c r="P58" i="3"/>
  <c r="Q58" i="3"/>
  <c r="R58" i="3"/>
  <c r="S58" i="3"/>
  <c r="T58" i="3"/>
  <c r="U58" i="3"/>
  <c r="V58" i="3"/>
  <c r="J58" i="3"/>
  <c r="I58" i="3"/>
  <c r="L57" i="3"/>
  <c r="M57" i="3"/>
  <c r="N57" i="3"/>
  <c r="O57" i="3"/>
  <c r="P57" i="3"/>
  <c r="Q57" i="3"/>
  <c r="R57" i="3"/>
  <c r="S57" i="3"/>
  <c r="T57" i="3"/>
  <c r="U57" i="3"/>
  <c r="V57" i="3"/>
  <c r="J57" i="3"/>
  <c r="W57" i="3"/>
  <c r="L56" i="3"/>
  <c r="M56" i="3"/>
  <c r="N56" i="3"/>
  <c r="O56" i="3"/>
  <c r="P56" i="3"/>
  <c r="Q56" i="3"/>
  <c r="R56" i="3"/>
  <c r="S56" i="3"/>
  <c r="T56" i="3"/>
  <c r="U56" i="3"/>
  <c r="V56" i="3"/>
  <c r="I56" i="3"/>
  <c r="J56" i="3"/>
  <c r="L55" i="3"/>
  <c r="M55" i="3"/>
  <c r="N55" i="3"/>
  <c r="O55" i="3"/>
  <c r="P55" i="3"/>
  <c r="Q55" i="3"/>
  <c r="R55" i="3"/>
  <c r="S55" i="3"/>
  <c r="T55" i="3"/>
  <c r="U55" i="3"/>
  <c r="V55" i="3"/>
  <c r="J55" i="3"/>
  <c r="L54" i="3"/>
  <c r="M54" i="3"/>
  <c r="N54" i="3"/>
  <c r="O54" i="3"/>
  <c r="P54" i="3"/>
  <c r="Q54" i="3"/>
  <c r="R54" i="3"/>
  <c r="S54" i="3"/>
  <c r="T54" i="3"/>
  <c r="U54" i="3"/>
  <c r="V54" i="3"/>
  <c r="J54" i="3"/>
  <c r="L53" i="3"/>
  <c r="M53" i="3"/>
  <c r="N53" i="3"/>
  <c r="O53" i="3"/>
  <c r="P53" i="3"/>
  <c r="Q53" i="3"/>
  <c r="R53" i="3"/>
  <c r="S53" i="3"/>
  <c r="T53" i="3"/>
  <c r="U53" i="3"/>
  <c r="V53" i="3"/>
  <c r="J53" i="3"/>
  <c r="L52" i="3"/>
  <c r="M52" i="3"/>
  <c r="N52" i="3"/>
  <c r="O52" i="3"/>
  <c r="P52" i="3"/>
  <c r="Q52" i="3"/>
  <c r="R52" i="3"/>
  <c r="S52" i="3"/>
  <c r="T52" i="3"/>
  <c r="U52" i="3"/>
  <c r="V52" i="3"/>
  <c r="J52" i="3"/>
  <c r="L51" i="3"/>
  <c r="M51" i="3"/>
  <c r="N51" i="3"/>
  <c r="O51" i="3"/>
  <c r="P51" i="3"/>
  <c r="Q51" i="3"/>
  <c r="R51" i="3"/>
  <c r="S51" i="3"/>
  <c r="T51" i="3"/>
  <c r="U51" i="3"/>
  <c r="V51" i="3"/>
  <c r="I51" i="3"/>
  <c r="L50" i="3"/>
  <c r="M50" i="3"/>
  <c r="N50" i="3"/>
  <c r="O50" i="3"/>
  <c r="P50" i="3"/>
  <c r="Q50" i="3"/>
  <c r="R50" i="3"/>
  <c r="S50" i="3"/>
  <c r="T50" i="3"/>
  <c r="U50" i="3"/>
  <c r="V50" i="3"/>
  <c r="J50" i="3"/>
  <c r="L49" i="3"/>
  <c r="M49" i="3"/>
  <c r="N49" i="3"/>
  <c r="O49" i="3"/>
  <c r="P49" i="3"/>
  <c r="Q49" i="3"/>
  <c r="R49" i="3"/>
  <c r="S49" i="3"/>
  <c r="T49" i="3"/>
  <c r="U49" i="3"/>
  <c r="V49" i="3"/>
  <c r="J49" i="3"/>
  <c r="L48" i="3"/>
  <c r="M48" i="3"/>
  <c r="N48" i="3"/>
  <c r="O48" i="3"/>
  <c r="P48" i="3"/>
  <c r="Q48" i="3"/>
  <c r="R48" i="3"/>
  <c r="S48" i="3"/>
  <c r="T48" i="3"/>
  <c r="J48" i="3"/>
  <c r="L47" i="3"/>
  <c r="M47" i="3"/>
  <c r="N47" i="3"/>
  <c r="O47" i="3"/>
  <c r="P47" i="3"/>
  <c r="Q47" i="3"/>
  <c r="R47" i="3"/>
  <c r="S47" i="3"/>
  <c r="T47" i="3"/>
  <c r="U47" i="3"/>
  <c r="V47" i="3"/>
  <c r="J47" i="3"/>
  <c r="W47" i="3"/>
  <c r="L46" i="3"/>
  <c r="M46" i="3"/>
  <c r="N46" i="3"/>
  <c r="O46" i="3"/>
  <c r="P46" i="3"/>
  <c r="Q46" i="3"/>
  <c r="R46" i="3"/>
  <c r="S46" i="3"/>
  <c r="T46" i="3"/>
  <c r="U46" i="3"/>
  <c r="V46" i="3"/>
  <c r="J46" i="3"/>
  <c r="L45" i="3"/>
  <c r="M45" i="3"/>
  <c r="N45" i="3"/>
  <c r="O45" i="3"/>
  <c r="P45" i="3"/>
  <c r="Q45" i="3"/>
  <c r="R45" i="3"/>
  <c r="S45" i="3"/>
  <c r="T45" i="3"/>
  <c r="U45" i="3"/>
  <c r="V45" i="3"/>
  <c r="J45" i="3"/>
  <c r="L44" i="3"/>
  <c r="M44" i="3"/>
  <c r="N44" i="3"/>
  <c r="O44" i="3"/>
  <c r="P44" i="3"/>
  <c r="Q44" i="3"/>
  <c r="R44" i="3"/>
  <c r="S44" i="3"/>
  <c r="T44" i="3"/>
  <c r="U44" i="3"/>
  <c r="V44" i="3"/>
  <c r="J44" i="3"/>
  <c r="L43" i="3"/>
  <c r="M43" i="3"/>
  <c r="J43" i="3"/>
  <c r="J42" i="3"/>
  <c r="W42" i="3"/>
  <c r="X42" i="3"/>
  <c r="J41" i="3"/>
  <c r="W41" i="3"/>
  <c r="X41" i="3"/>
  <c r="J40" i="3"/>
  <c r="W40" i="3"/>
  <c r="X40" i="3"/>
  <c r="J39" i="3"/>
  <c r="W39" i="3"/>
  <c r="X39" i="3"/>
  <c r="J38" i="3"/>
  <c r="W38" i="3"/>
  <c r="X38" i="3"/>
  <c r="J37" i="3"/>
  <c r="W37" i="3"/>
  <c r="X37" i="3"/>
  <c r="J36" i="3"/>
  <c r="W36" i="3"/>
  <c r="X36" i="3"/>
  <c r="J35" i="3"/>
  <c r="W35" i="3"/>
  <c r="X35" i="3"/>
  <c r="J34" i="3"/>
  <c r="W34" i="3"/>
  <c r="X34" i="3"/>
  <c r="J33" i="3"/>
  <c r="W33" i="3"/>
  <c r="X33" i="3"/>
  <c r="J32" i="3"/>
  <c r="W32" i="3"/>
  <c r="X32" i="3"/>
  <c r="J31" i="3"/>
  <c r="W31" i="3"/>
  <c r="X31" i="3"/>
  <c r="J30" i="3"/>
  <c r="W30" i="3"/>
  <c r="X30" i="3"/>
  <c r="J29" i="3"/>
  <c r="W29" i="3"/>
  <c r="X29" i="3"/>
  <c r="J28" i="3"/>
  <c r="W28" i="3"/>
  <c r="X28" i="3"/>
  <c r="J27" i="3"/>
  <c r="W27" i="3"/>
  <c r="X27" i="3"/>
  <c r="J26" i="3"/>
  <c r="W26" i="3"/>
  <c r="X26" i="3"/>
  <c r="J25" i="3"/>
  <c r="W25" i="3"/>
  <c r="X25" i="3"/>
  <c r="J24" i="3"/>
  <c r="W24" i="3"/>
  <c r="X24" i="3"/>
  <c r="J23" i="3"/>
  <c r="W23" i="3"/>
  <c r="X23" i="3"/>
  <c r="J22" i="3"/>
  <c r="W22" i="3"/>
  <c r="X22" i="3"/>
  <c r="J21" i="3"/>
  <c r="W21" i="3"/>
  <c r="X21" i="3"/>
  <c r="J20" i="3"/>
  <c r="W20" i="3"/>
  <c r="X20" i="3"/>
  <c r="J19" i="3"/>
  <c r="W19" i="3"/>
  <c r="X19" i="3"/>
  <c r="J18" i="3"/>
  <c r="W18" i="3"/>
  <c r="X18" i="3"/>
  <c r="J17" i="3"/>
  <c r="W17" i="3"/>
  <c r="X17" i="3"/>
  <c r="J16" i="3"/>
  <c r="W16" i="3"/>
  <c r="X16" i="3"/>
  <c r="J15" i="3"/>
  <c r="W15" i="3"/>
  <c r="X15" i="3"/>
  <c r="J14" i="3"/>
  <c r="W14" i="3"/>
  <c r="X14" i="3"/>
  <c r="J13" i="3"/>
  <c r="W13" i="3"/>
  <c r="X13" i="3"/>
  <c r="J12" i="3"/>
  <c r="W12" i="3"/>
  <c r="X12" i="3"/>
  <c r="J11" i="3"/>
  <c r="W11" i="3"/>
  <c r="X11" i="3"/>
  <c r="J10" i="3"/>
  <c r="W10" i="3"/>
  <c r="X10" i="3"/>
  <c r="J9" i="3"/>
  <c r="W52" i="3"/>
  <c r="W58" i="3"/>
  <c r="U48" i="3"/>
  <c r="V48" i="3"/>
  <c r="W46" i="3"/>
  <c r="X46" i="3"/>
  <c r="W53" i="3"/>
  <c r="X53" i="3"/>
  <c r="W56" i="3"/>
  <c r="L62" i="3"/>
  <c r="N43" i="3"/>
  <c r="M62" i="3"/>
  <c r="W44" i="3"/>
  <c r="X44" i="3"/>
  <c r="W50" i="3"/>
  <c r="W54" i="3"/>
  <c r="X54" i="3"/>
  <c r="W45" i="3"/>
  <c r="W48" i="3"/>
  <c r="I62" i="3"/>
  <c r="H63" i="3"/>
  <c r="J51" i="3"/>
  <c r="W51" i="3"/>
  <c r="X51" i="3"/>
  <c r="W9" i="3"/>
  <c r="X45" i="3"/>
  <c r="W49" i="3"/>
  <c r="X49" i="3"/>
  <c r="W55" i="3"/>
  <c r="X55" i="3"/>
  <c r="X47" i="3"/>
  <c r="X52" i="3"/>
  <c r="X57" i="3"/>
  <c r="X58" i="3"/>
  <c r="X50" i="3"/>
  <c r="X56" i="3"/>
  <c r="J62" i="3"/>
  <c r="X9" i="3"/>
  <c r="X48" i="3"/>
  <c r="N62" i="3"/>
  <c r="O43" i="3"/>
  <c r="O62" i="3"/>
  <c r="P43" i="3"/>
  <c r="Q43" i="3"/>
  <c r="P62" i="3"/>
  <c r="R43" i="3"/>
  <c r="Q62" i="3"/>
  <c r="R62" i="3"/>
  <c r="S43" i="3"/>
  <c r="S62" i="3"/>
  <c r="T43" i="3"/>
  <c r="U43" i="3"/>
  <c r="T62" i="3"/>
  <c r="V43" i="3"/>
  <c r="V62" i="3"/>
  <c r="U62" i="3"/>
  <c r="W43" i="3"/>
  <c r="W62" i="3"/>
  <c r="X43" i="3"/>
  <c r="X62" i="3"/>
  <c r="Y62" i="3"/>
  <c r="H64" i="3"/>
</calcChain>
</file>

<file path=xl/sharedStrings.xml><?xml version="1.0" encoding="utf-8"?>
<sst xmlns="http://schemas.openxmlformats.org/spreadsheetml/2006/main" count="1147" uniqueCount="322">
  <si>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</si>
  <si>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</si>
  <si>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</si>
  <si>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</si>
  <si>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</si>
  <si>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</si>
  <si>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</si>
  <si>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</si>
  <si>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</si>
  <si>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</si>
  <si>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</si>
  <si>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</si>
  <si>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</si>
  <si>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</si>
  <si>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</si>
  <si>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</si>
  <si>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</si>
  <si>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</si>
  <si>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</si>
  <si>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</si>
  <si>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</si>
  <si>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</si>
  <si>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</si>
  <si>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</si>
  <si>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</si>
  <si>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</si>
  <si>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</si>
  <si>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</si>
  <si>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</si>
  <si>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</si>
  <si>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</si>
  <si>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</si>
  <si>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73024</t>
  </si>
  <si>
    <t>ALPUJARRA</t>
  </si>
  <si>
    <t>HOSPITAL ISIDRO PARRA E.S.E</t>
  </si>
  <si>
    <t>1</t>
  </si>
  <si>
    <t>73026</t>
  </si>
  <si>
    <t>ALVARADO</t>
  </si>
  <si>
    <t>CENTRO DE SALUD SAN ROQUE E.S.E</t>
  </si>
  <si>
    <t>73043</t>
  </si>
  <si>
    <t>ANZOATEGUI</t>
  </si>
  <si>
    <t>HOSPITAL SAN JUAN DE DIOS E.S.E</t>
  </si>
  <si>
    <t>73124</t>
  </si>
  <si>
    <t>CAJAMARCA</t>
  </si>
  <si>
    <t>HOSPITAL SANTA LUCIA E.S.E</t>
  </si>
  <si>
    <t>73148</t>
  </si>
  <si>
    <t>CARMEN APICALA</t>
  </si>
  <si>
    <t>HOSPITAL NUESTRA SEÑORA DEL CARMEN E.S.E</t>
  </si>
  <si>
    <t>0</t>
  </si>
  <si>
    <t>73270</t>
  </si>
  <si>
    <t>FALAN</t>
  </si>
  <si>
    <t>HOSPITAL SANTA ANA E.S.E</t>
  </si>
  <si>
    <t>5</t>
  </si>
  <si>
    <t>73443</t>
  </si>
  <si>
    <t>MARIQUITA</t>
  </si>
  <si>
    <t>HOSPITAL SAN JOSE E.S.E</t>
  </si>
  <si>
    <t>3</t>
  </si>
  <si>
    <t>73449</t>
  </si>
  <si>
    <t>MELGAR</t>
  </si>
  <si>
    <t>HOSPITAL LUIS PATEUR E.S.E</t>
  </si>
  <si>
    <t>4</t>
  </si>
  <si>
    <t>73461</t>
  </si>
  <si>
    <t>MURILLO</t>
  </si>
  <si>
    <t>HOSPITAL RAMON MARIA ARANA E.S.E</t>
  </si>
  <si>
    <t>73520</t>
  </si>
  <si>
    <t>PALOCABILDO</t>
  </si>
  <si>
    <t>HOSPITAL RICARDO ACOSTA E.S.E</t>
  </si>
  <si>
    <t>9</t>
  </si>
  <si>
    <t>73555</t>
  </si>
  <si>
    <t>PLANADAS</t>
  </si>
  <si>
    <t>HOSPITAL CENTRO E.S.E</t>
  </si>
  <si>
    <t>7</t>
  </si>
  <si>
    <t>73563</t>
  </si>
  <si>
    <t>PRADO</t>
  </si>
  <si>
    <t>HOSPITAL SAN VICENTE DE PAUL E.S.E</t>
  </si>
  <si>
    <t>73622</t>
  </si>
  <si>
    <t>RONCESVALLES</t>
  </si>
  <si>
    <t>8</t>
  </si>
  <si>
    <t>73624</t>
  </si>
  <si>
    <t>ROVIRA</t>
  </si>
  <si>
    <t>HOSPITAL SAN VICENTE E.S.E</t>
  </si>
  <si>
    <t>73675</t>
  </si>
  <si>
    <t>SAN ANTONIO</t>
  </si>
  <si>
    <t>HOSPITAL LA MISERICORDIA</t>
  </si>
  <si>
    <t>73686</t>
  </si>
  <si>
    <t>SANTA ISABEL</t>
  </si>
  <si>
    <t>HOSPITAL CARLOS TORRENTE LLANOS E.S.E</t>
  </si>
  <si>
    <t>73854</t>
  </si>
  <si>
    <t>VALLE DE S JUAN</t>
  </si>
  <si>
    <t>HOSPITAL VITO FASAEL GUTIEREZ E.S.E</t>
  </si>
  <si>
    <t>73861</t>
  </si>
  <si>
    <t>VENADILLO</t>
  </si>
  <si>
    <t>HOSPITAL SANTA BARBARA E.S.E</t>
  </si>
  <si>
    <t>73870</t>
  </si>
  <si>
    <t>VILLAHERMOSA</t>
  </si>
  <si>
    <t>HOSPITAL ISMAEL PERDOMO E.S.E</t>
  </si>
  <si>
    <t>73001</t>
  </si>
  <si>
    <t>IBAGUE</t>
  </si>
  <si>
    <t>HOSPITAL SAN FRANCISCO</t>
  </si>
  <si>
    <t>UNIDAD DE SALUD DE IBAGUÉ</t>
  </si>
  <si>
    <t>2</t>
  </si>
  <si>
    <t>73030</t>
  </si>
  <si>
    <t>AMBALEMA</t>
  </si>
  <si>
    <t>HOSPITAL SAN ANTONIO E.S.E</t>
  </si>
  <si>
    <t>73055</t>
  </si>
  <si>
    <t>ARMERO (GUAYABAL)</t>
  </si>
  <si>
    <t>HOSPITAL NELSON RESTREPO MARTINEZ E.S.E</t>
  </si>
  <si>
    <t>73067</t>
  </si>
  <si>
    <t>ATACO</t>
  </si>
  <si>
    <t>HOSPITAL NUESTRA SRA DE LOURDES E.S.E</t>
  </si>
  <si>
    <t>73152</t>
  </si>
  <si>
    <t>CASABIANCA</t>
  </si>
  <si>
    <t>HOSPTAL SANTO DOMINGO E.S.E</t>
  </si>
  <si>
    <t>73200</t>
  </si>
  <si>
    <t>COELLO</t>
  </si>
  <si>
    <t>CENTRO DE SALUD COELLO E.S.E</t>
  </si>
  <si>
    <t>73217</t>
  </si>
  <si>
    <t>COYAIMA</t>
  </si>
  <si>
    <t>HOSPITAL SAN ROQUE E.S.E</t>
  </si>
  <si>
    <t>73226</t>
  </si>
  <si>
    <t>CUNDAY</t>
  </si>
  <si>
    <t>HOSPITAL FEDERICO ARBELAEZ</t>
  </si>
  <si>
    <t>73236</t>
  </si>
  <si>
    <t>DOLORES</t>
  </si>
  <si>
    <t>HOSPITAL SAN RAFAEL E.S.E</t>
  </si>
  <si>
    <t>73275</t>
  </si>
  <si>
    <t>FLANDES</t>
  </si>
  <si>
    <t>HOSPITAL SAN PEDRO E.S.E</t>
  </si>
  <si>
    <t>73283</t>
  </si>
  <si>
    <t>FRESNO</t>
  </si>
  <si>
    <t>73319</t>
  </si>
  <si>
    <t>GUAMO</t>
  </si>
  <si>
    <t>73347</t>
  </si>
  <si>
    <t>HERVEO</t>
  </si>
  <si>
    <t>73352</t>
  </si>
  <si>
    <t>ICONONZO</t>
  </si>
  <si>
    <t>HOSPITAL SUMAPAZ</t>
  </si>
  <si>
    <t>73483</t>
  </si>
  <si>
    <t>NATAGAIMA</t>
  </si>
  <si>
    <t>73504</t>
  </si>
  <si>
    <t>ORTEGA</t>
  </si>
  <si>
    <t>73547</t>
  </si>
  <si>
    <t>PIEDRAS</t>
  </si>
  <si>
    <t>HOSPITAL SAN SEBASTIAN E.S.E</t>
  </si>
  <si>
    <t>73616</t>
  </si>
  <si>
    <t>RIOBLANCO</t>
  </si>
  <si>
    <t>HOSPITAL MARIA INMACULADA</t>
  </si>
  <si>
    <t>73671</t>
  </si>
  <si>
    <t>SALDAÑA</t>
  </si>
  <si>
    <t>HOSPITAL SAN CARLOS E.S.E</t>
  </si>
  <si>
    <t>73678</t>
  </si>
  <si>
    <t>SAN LUIS</t>
  </si>
  <si>
    <t>HOSPITAL SERAFIN MONTAÑA CUELLAR E.S.E</t>
  </si>
  <si>
    <t>73770</t>
  </si>
  <si>
    <t>SUAREZ</t>
  </si>
  <si>
    <t>HOSPITAL SANTA ROSA DE LIMA E.S.E</t>
  </si>
  <si>
    <t>73873</t>
  </si>
  <si>
    <t>VILLARRICA</t>
  </si>
  <si>
    <t>HOSPITAL LA MILAGROSA E.S.E</t>
  </si>
  <si>
    <t>73349</t>
  </si>
  <si>
    <t>HONDA</t>
  </si>
  <si>
    <t>HOSPITRAL SAN JUAN DE DIOS HONDA E.S.E</t>
  </si>
  <si>
    <t>73268</t>
  </si>
  <si>
    <t>ESPINAL</t>
  </si>
  <si>
    <t>73168</t>
  </si>
  <si>
    <t>CHAPARRAL</t>
  </si>
  <si>
    <t>HOSPITAL SAN JUAN BAUTISTA CHAPARRAL</t>
  </si>
  <si>
    <t>73411</t>
  </si>
  <si>
    <t>LIBANO</t>
  </si>
  <si>
    <t>HOSPITAL REGIONAL DEL LIBANO E.S.E</t>
  </si>
  <si>
    <t>73585</t>
  </si>
  <si>
    <t>PURIFICACION</t>
  </si>
  <si>
    <t>HOSPITAL NUEVO LA CANDELARIA PURIFICACION E.S.E</t>
  </si>
  <si>
    <t>73408</t>
  </si>
  <si>
    <t>LERIDA</t>
  </si>
  <si>
    <t>HOSPITAL REINA SOFIA DE ESPAÑA E.S.E</t>
  </si>
  <si>
    <t>HOSPITAL ESPECIALIZADO GRANJA INTEGRAL E.S.E</t>
  </si>
  <si>
    <t>HOSPITAL FEDERICO LLERAS ACOSTA E.S.E</t>
  </si>
  <si>
    <t>DEPARTAMENTO DEL TOLIMA</t>
  </si>
  <si>
    <t>Fuente: Secretaria de Salud del Tolima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</si>
  <si>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</si>
  <si>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</si>
  <si>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</si>
  <si>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</si>
  <si>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</si>
  <si>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</si>
  <si>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</si>
  <si>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</si>
  <si>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CAJA SOCIAL</t>
  </si>
  <si>
    <t>AHR</t>
  </si>
  <si>
    <t>24067750575</t>
  </si>
  <si>
    <t>CALLE 12</t>
  </si>
  <si>
    <t>21003423832</t>
  </si>
  <si>
    <t>CTE</t>
  </si>
  <si>
    <t>AGRARIO</t>
  </si>
  <si>
    <t>466233002940</t>
  </si>
  <si>
    <t>466233002975</t>
  </si>
  <si>
    <t>DAVIVIENDA</t>
  </si>
  <si>
    <t>166800071275</t>
  </si>
  <si>
    <t>166800071929</t>
  </si>
  <si>
    <t>466423017065</t>
  </si>
  <si>
    <t>446000234133</t>
  </si>
  <si>
    <t>EL PARQUE DE MELGAR</t>
  </si>
  <si>
    <t>466243003201</t>
  </si>
  <si>
    <t>466243003325</t>
  </si>
  <si>
    <t>466273002315</t>
  </si>
  <si>
    <t>OFICINA ANZOATEGUI - 6627</t>
  </si>
  <si>
    <t>466273002366</t>
  </si>
  <si>
    <t>466603029304</t>
  </si>
  <si>
    <t>OFICINA ROVIRA - 6660</t>
  </si>
  <si>
    <t>466603029371</t>
  </si>
  <si>
    <t>446000234117</t>
  </si>
  <si>
    <t>PARQUE MELGAR</t>
  </si>
  <si>
    <t>446000235726</t>
  </si>
  <si>
    <t>BOGOTA</t>
  </si>
  <si>
    <t>OFICINA ESPINAL - 0296</t>
  </si>
  <si>
    <t>296172349</t>
  </si>
  <si>
    <t>aHR</t>
  </si>
  <si>
    <t>IBAGUÉ</t>
  </si>
  <si>
    <t>BBVA</t>
  </si>
  <si>
    <t>04350200512173</t>
  </si>
  <si>
    <t>SUCURSAL IBAGUÉ</t>
  </si>
  <si>
    <t>04350200512181</t>
  </si>
  <si>
    <t>466313001724</t>
  </si>
  <si>
    <t xml:space="preserve">COELLO </t>
  </si>
  <si>
    <t>466313001805</t>
  </si>
  <si>
    <t>466263001523</t>
  </si>
  <si>
    <t>OFICINA CASABLANCA TOLIMA</t>
  </si>
  <si>
    <t>466263001574</t>
  </si>
  <si>
    <t>466283001430</t>
  </si>
  <si>
    <t>BANCA PYME</t>
  </si>
  <si>
    <t>652089707</t>
  </si>
  <si>
    <t>363426370</t>
  </si>
  <si>
    <t>OFICINA BANCA PYME OFICIAL 67-522</t>
  </si>
  <si>
    <t>363427329</t>
  </si>
  <si>
    <t>652088840</t>
  </si>
  <si>
    <t>652089525</t>
  </si>
  <si>
    <t>140226317</t>
  </si>
  <si>
    <t>140227307</t>
  </si>
  <si>
    <t>485089726</t>
  </si>
  <si>
    <t>485090187</t>
  </si>
  <si>
    <t>04350200509237</t>
  </si>
  <si>
    <t>04350200512165</t>
  </si>
  <si>
    <t>840126130</t>
  </si>
  <si>
    <t>840127278</t>
  </si>
  <si>
    <t>163274293</t>
  </si>
  <si>
    <t>163275886</t>
  </si>
  <si>
    <t>366158103</t>
  </si>
  <si>
    <t>366158392</t>
  </si>
  <si>
    <t>263141145</t>
  </si>
  <si>
    <t>POPULAR</t>
  </si>
  <si>
    <t>220550265144</t>
  </si>
  <si>
    <t>OFICINA IBAGUÉ - 550</t>
  </si>
  <si>
    <t>220550267397</t>
  </si>
  <si>
    <t>836153411</t>
  </si>
  <si>
    <t>836155358</t>
  </si>
  <si>
    <t>263141087</t>
  </si>
  <si>
    <t>OFICINA MELGAR  - 263</t>
  </si>
  <si>
    <t>263142317</t>
  </si>
  <si>
    <t>466323002079</t>
  </si>
  <si>
    <t>OFICINA VILLARICA - 6632</t>
  </si>
  <si>
    <t>466323002176</t>
  </si>
  <si>
    <t>162500046949</t>
  </si>
  <si>
    <t>OFICINA MARIQUITA - 1625</t>
  </si>
  <si>
    <t>162500047459</t>
  </si>
  <si>
    <t>BANCA OFICIAL</t>
  </si>
  <si>
    <t>750068710</t>
  </si>
  <si>
    <t>750068777</t>
  </si>
  <si>
    <t>167600086067</t>
  </si>
  <si>
    <t>167600086075</t>
  </si>
  <si>
    <t>4350200509310</t>
  </si>
  <si>
    <t>04350200512371</t>
  </si>
  <si>
    <t>466703002561</t>
  </si>
  <si>
    <t>OFICINA VENADILLO - 6670</t>
  </si>
  <si>
    <t>466703002586</t>
  </si>
  <si>
    <t>OCCIDENTE</t>
  </si>
  <si>
    <t>IBAGUE PRINCIPAL</t>
  </si>
  <si>
    <t>300875804</t>
  </si>
  <si>
    <t>466493002431</t>
  </si>
  <si>
    <t>ATACO 6649</t>
  </si>
  <si>
    <t>466493002510</t>
  </si>
  <si>
    <t>04350200512116</t>
  </si>
  <si>
    <t>OFICINA IBAGUE PRINCIPAL</t>
  </si>
  <si>
    <t>04350200512124</t>
  </si>
  <si>
    <t>466473004312</t>
  </si>
  <si>
    <t>466473004371</t>
  </si>
  <si>
    <t>213088644</t>
  </si>
  <si>
    <t>213089261</t>
  </si>
  <si>
    <t>418059077</t>
  </si>
  <si>
    <t>OFICINA ARMERO GUAYABAL - 418</t>
  </si>
  <si>
    <t>418059473</t>
  </si>
  <si>
    <t>466463008050</t>
  </si>
  <si>
    <t>OFICINA RIOBLANCO TOLIMA</t>
  </si>
  <si>
    <t>466463008115</t>
  </si>
  <si>
    <t>466523004572</t>
  </si>
  <si>
    <t>OFICINA SAN ANTONIO - 6652</t>
  </si>
  <si>
    <t>466523004610</t>
  </si>
  <si>
    <t>652091166</t>
  </si>
  <si>
    <t>652091174</t>
  </si>
  <si>
    <t>836153486</t>
  </si>
  <si>
    <t>836155036</t>
  </si>
  <si>
    <t>140226366</t>
  </si>
  <si>
    <t>140227299</t>
  </si>
  <si>
    <t>750068108</t>
  </si>
  <si>
    <t>750068843</t>
  </si>
  <si>
    <t>466803000866</t>
  </si>
  <si>
    <t>VALLE DE SAN JUAN TOLIMA</t>
  </si>
  <si>
    <t>466803000890</t>
  </si>
  <si>
    <t>809003128</t>
  </si>
  <si>
    <t>308094853</t>
  </si>
  <si>
    <t>BANCA PYME OFICIAL 67-522</t>
  </si>
  <si>
    <t>308095181</t>
  </si>
  <si>
    <t>04350200512132</t>
  </si>
  <si>
    <t>SUCURSAL IBAGUÉ - 0435</t>
  </si>
  <si>
    <t>04350200512140</t>
  </si>
  <si>
    <t>269146668</t>
  </si>
  <si>
    <t>OF.BANCA PYME OFICIAL 57-522</t>
  </si>
  <si>
    <t>269147955</t>
  </si>
  <si>
    <t>FECHA: Junio 6 de 2017</t>
  </si>
  <si>
    <t>VIGENCIA 2017  -MODIFICACION MES DE OCTUBRE - SGP-17-2017</t>
  </si>
  <si>
    <t>FECHA: Ocubre de 2017</t>
  </si>
  <si>
    <t>Nueva doceava marzo a diciemre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</si>
</sst>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  <numFmt numFmtId="167" formatCode="0_ ;\-0\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Arial Narrow"/>
      <family val="2"/>
    </font>
    <font>
      <sz val="11"/>
      <name val="Calibri"/>
      <family val="2"/>
      <scheme val="minor"/>
    </font>
    <font>
      <sz val="9"/>
      <color theme="0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</font>
    <font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9">
    <xf numFmtId="0" fontId="0" fillId="0" borderId="0" xfId="0"/>
    <xf numFmtId="0" fontId="4" fillId="0" borderId="3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3" xfId="0" applyFont="1" applyBorder="1" applyAlignment="1"/>
    <xf numFmtId="0" fontId="9" fillId="0" borderId="3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0" fillId="0" borderId="5" xfId="0" applyBorder="1"/>
    <xf numFmtId="3" fontId="6" fillId="0" borderId="6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8" xfId="0" applyFont="1" applyFill="1" applyBorder="1"/>
    <xf numFmtId="0" fontId="11" fillId="2" borderId="9" xfId="0" applyFont="1" applyFill="1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3" fontId="0" fillId="0" borderId="0" xfId="0" applyNumberFormat="1"/>
    <xf numFmtId="0" fontId="11" fillId="0" borderId="13" xfId="0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6" xfId="1" applyFont="1" applyBorder="1" applyAlignment="1"/>
    <xf numFmtId="43" fontId="0" fillId="0" borderId="6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6" xfId="1" applyNumberFormat="1" applyFont="1" applyBorder="1"/>
    <xf numFmtId="164" fontId="8" fillId="0" borderId="6" xfId="1" applyNumberFormat="1" applyFont="1" applyBorder="1" applyAlignment="1"/>
    <xf numFmtId="164" fontId="6" fillId="0" borderId="6" xfId="1" applyNumberFormat="1" applyFont="1" applyBorder="1"/>
    <xf numFmtId="164" fontId="6" fillId="0" borderId="6" xfId="1" applyNumberFormat="1" applyFont="1" applyBorder="1" applyAlignment="1"/>
    <xf numFmtId="164" fontId="0" fillId="0" borderId="6" xfId="1" applyNumberFormat="1" applyFont="1" applyBorder="1"/>
    <xf numFmtId="1" fontId="11" fillId="0" borderId="13" xfId="0" applyNumberFormat="1" applyFont="1" applyBorder="1" applyAlignment="1">
      <alignment horizontal="right"/>
    </xf>
    <xf numFmtId="1" fontId="11" fillId="0" borderId="13" xfId="1" applyNumberFormat="1" applyFont="1" applyBorder="1" applyAlignment="1">
      <alignment horizontal="right"/>
    </xf>
    <xf numFmtId="1" fontId="11" fillId="2" borderId="10" xfId="1" applyNumberFormat="1" applyFont="1" applyFill="1" applyBorder="1"/>
    <xf numFmtId="1" fontId="11" fillId="0" borderId="13" xfId="0" applyNumberFormat="1" applyFont="1" applyBorder="1"/>
    <xf numFmtId="1" fontId="11" fillId="0" borderId="16" xfId="1" applyNumberFormat="1" applyFont="1" applyBorder="1" applyAlignment="1">
      <alignment horizontal="right"/>
    </xf>
    <xf numFmtId="166" fontId="17" fillId="0" borderId="13" xfId="3" applyNumberFormat="1" applyFont="1" applyFill="1" applyBorder="1"/>
    <xf numFmtId="0" fontId="17" fillId="0" borderId="13" xfId="0" applyFont="1" applyFill="1" applyBorder="1"/>
    <xf numFmtId="0" fontId="17" fillId="0" borderId="13" xfId="0" applyFont="1" applyFill="1" applyBorder="1" applyAlignment="1">
      <alignment horizontal="left"/>
    </xf>
    <xf numFmtId="0" fontId="17" fillId="0" borderId="13" xfId="0" applyFont="1" applyFill="1" applyBorder="1" applyAlignment="1">
      <alignment wrapText="1"/>
    </xf>
    <xf numFmtId="0" fontId="17" fillId="0" borderId="13" xfId="0" applyFont="1" applyFill="1" applyBorder="1" applyAlignment="1">
      <alignment horizontal="justify" vertical="center"/>
    </xf>
    <xf numFmtId="49" fontId="18" fillId="2" borderId="13" xfId="0" applyNumberFormat="1" applyFont="1" applyFill="1" applyBorder="1" applyAlignment="1">
      <alignment horizontal="center" vertical="center"/>
    </xf>
    <xf numFmtId="49" fontId="18" fillId="2" borderId="13" xfId="0" applyNumberFormat="1" applyFont="1" applyFill="1" applyBorder="1" applyAlignment="1">
      <alignment horizontal="center" vertical="center" wrapText="1"/>
    </xf>
    <xf numFmtId="49" fontId="19" fillId="3" borderId="13" xfId="0" applyNumberFormat="1" applyFont="1" applyFill="1" applyBorder="1" applyAlignment="1">
      <alignment horizontal="left"/>
    </xf>
    <xf numFmtId="49" fontId="19" fillId="3" borderId="13" xfId="0" applyNumberFormat="1" applyFont="1" applyFill="1" applyBorder="1" applyAlignment="1">
      <alignment horizontal="center"/>
    </xf>
    <xf numFmtId="49" fontId="19" fillId="3" borderId="13" xfId="0" applyNumberFormat="1" applyFont="1" applyFill="1" applyBorder="1"/>
    <xf numFmtId="49" fontId="19" fillId="3" borderId="13" xfId="0" applyNumberFormat="1" applyFont="1" applyFill="1" applyBorder="1" applyAlignment="1"/>
    <xf numFmtId="49" fontId="20" fillId="3" borderId="13" xfId="0" applyNumberFormat="1" applyFont="1" applyFill="1" applyBorder="1"/>
    <xf numFmtId="49" fontId="20" fillId="3" borderId="13" xfId="0" applyNumberFormat="1" applyFont="1" applyFill="1" applyBorder="1" applyAlignment="1">
      <alignment horizontal="left"/>
    </xf>
    <xf numFmtId="49" fontId="20" fillId="3" borderId="13" xfId="0" applyNumberFormat="1" applyFont="1" applyFill="1" applyBorder="1" applyAlignment="1"/>
    <xf numFmtId="49" fontId="19" fillId="3" borderId="13" xfId="0" applyNumberFormat="1" applyFont="1" applyFill="1" applyBorder="1" applyAlignment="1">
      <alignment horizontal="center" vertical="center"/>
    </xf>
    <xf numFmtId="49" fontId="19" fillId="3" borderId="13" xfId="0" applyNumberFormat="1" applyFont="1" applyFill="1" applyBorder="1" applyAlignment="1">
      <alignment horizontal="left" vertical="center"/>
    </xf>
    <xf numFmtId="49" fontId="19" fillId="3" borderId="13" xfId="0" applyNumberFormat="1" applyFont="1" applyFill="1" applyBorder="1" applyAlignment="1">
      <alignment vertical="center"/>
    </xf>
    <xf numFmtId="0" fontId="19" fillId="3" borderId="13" xfId="0" applyFont="1" applyFill="1" applyBorder="1"/>
    <xf numFmtId="0" fontId="19" fillId="3" borderId="13" xfId="0" applyFont="1" applyFill="1" applyBorder="1" applyAlignment="1">
      <alignment horizontal="center"/>
    </xf>
    <xf numFmtId="0" fontId="19" fillId="3" borderId="13" xfId="0" applyFont="1" applyFill="1" applyBorder="1" applyAlignment="1">
      <alignment horizontal="left"/>
    </xf>
    <xf numFmtId="3" fontId="11" fillId="0" borderId="0" xfId="0" applyNumberFormat="1" applyFont="1"/>
    <xf numFmtId="1" fontId="17" fillId="0" borderId="13" xfId="0" applyNumberFormat="1" applyFont="1" applyFill="1" applyBorder="1" applyAlignment="1">
      <alignment horizontal="center" vertical="center"/>
    </xf>
    <xf numFmtId="1" fontId="17" fillId="0" borderId="13" xfId="4" applyNumberFormat="1" applyFont="1" applyFill="1" applyBorder="1"/>
    <xf numFmtId="1" fontId="17" fillId="0" borderId="13" xfId="1" applyNumberFormat="1" applyFont="1" applyFill="1" applyBorder="1"/>
    <xf numFmtId="1" fontId="17" fillId="0" borderId="13" xfId="0" applyNumberFormat="1" applyFont="1" applyFill="1" applyBorder="1" applyAlignment="1">
      <alignment horizontal="center"/>
    </xf>
    <xf numFmtId="1" fontId="11" fillId="0" borderId="13" xfId="1" applyNumberFormat="1" applyFont="1" applyBorder="1"/>
    <xf numFmtId="1" fontId="11" fillId="2" borderId="8" xfId="0" applyNumberFormat="1" applyFont="1" applyFill="1" applyBorder="1"/>
    <xf numFmtId="1" fontId="11" fillId="2" borderId="9" xfId="0" applyNumberFormat="1" applyFont="1" applyFill="1" applyBorder="1"/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43" fontId="21" fillId="2" borderId="12" xfId="1" applyFont="1" applyFill="1" applyBorder="1" applyAlignment="1">
      <alignment horizontal="center" vertical="center" wrapText="1"/>
    </xf>
    <xf numFmtId="164" fontId="21" fillId="2" borderId="12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166" fontId="17" fillId="4" borderId="13" xfId="3" applyNumberFormat="1" applyFont="1" applyFill="1" applyBorder="1"/>
    <xf numFmtId="0" fontId="17" fillId="4" borderId="13" xfId="0" applyFont="1" applyFill="1" applyBorder="1"/>
    <xf numFmtId="1" fontId="17" fillId="4" borderId="13" xfId="0" applyNumberFormat="1" applyFont="1" applyFill="1" applyBorder="1" applyAlignment="1">
      <alignment horizontal="center" vertical="center"/>
    </xf>
    <xf numFmtId="1" fontId="11" fillId="4" borderId="16" xfId="1" applyNumberFormat="1" applyFont="1" applyFill="1" applyBorder="1" applyAlignment="1">
      <alignment horizontal="right"/>
    </xf>
    <xf numFmtId="1" fontId="11" fillId="4" borderId="13" xfId="1" applyNumberFormat="1" applyFont="1" applyFill="1" applyBorder="1" applyAlignment="1">
      <alignment horizontal="right"/>
    </xf>
    <xf numFmtId="1" fontId="11" fillId="4" borderId="13" xfId="0" applyNumberFormat="1" applyFont="1" applyFill="1" applyBorder="1" applyAlignment="1">
      <alignment horizontal="right"/>
    </xf>
    <xf numFmtId="43" fontId="11" fillId="0" borderId="16" xfId="1" applyFont="1" applyBorder="1" applyAlignment="1">
      <alignment horizontal="right"/>
    </xf>
    <xf numFmtId="164" fontId="21" fillId="4" borderId="12" xfId="1" applyNumberFormat="1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 applyBorder="1" applyAlignment="1">
      <alignment horizontal="left"/>
    </xf>
    <xf numFmtId="0" fontId="2" fillId="0" borderId="0" xfId="0" applyFont="1"/>
    <xf numFmtId="43" fontId="2" fillId="0" borderId="0" xfId="1" applyFont="1"/>
    <xf numFmtId="164" fontId="2" fillId="0" borderId="0" xfId="1" applyNumberFormat="1" applyFont="1"/>
    <xf numFmtId="0" fontId="17" fillId="4" borderId="13" xfId="0" applyFont="1" applyFill="1" applyBorder="1" applyAlignment="1">
      <alignment horizontal="left"/>
    </xf>
    <xf numFmtId="43" fontId="24" fillId="0" borderId="0" xfId="1" applyFont="1"/>
    <xf numFmtId="43" fontId="25" fillId="0" borderId="0" xfId="1" applyFont="1"/>
    <xf numFmtId="43" fontId="11" fillId="4" borderId="16" xfId="1" applyFont="1" applyFill="1" applyBorder="1" applyAlignment="1">
      <alignment horizontal="right"/>
    </xf>
    <xf numFmtId="43" fontId="11" fillId="0" borderId="13" xfId="1" applyFont="1" applyBorder="1" applyAlignment="1">
      <alignment horizontal="right"/>
    </xf>
    <xf numFmtId="43" fontId="8" fillId="0" borderId="6" xfId="1" applyFont="1" applyBorder="1"/>
    <xf numFmtId="43" fontId="6" fillId="0" borderId="6" xfId="1" applyFont="1" applyBorder="1"/>
    <xf numFmtId="167" fontId="11" fillId="2" borderId="8" xfId="1" applyNumberFormat="1" applyFont="1" applyFill="1" applyBorder="1"/>
    <xf numFmtId="167" fontId="11" fillId="2" borderId="9" xfId="1" applyNumberFormat="1" applyFont="1" applyFill="1" applyBorder="1"/>
    <xf numFmtId="167" fontId="11" fillId="2" borderId="10" xfId="1" applyNumberFormat="1" applyFont="1" applyFill="1" applyBorder="1"/>
    <xf numFmtId="167" fontId="0" fillId="0" borderId="0" xfId="1" applyNumberFormat="1" applyFont="1"/>
    <xf numFmtId="43" fontId="17" fillId="0" borderId="13" xfId="1" applyFont="1" applyFill="1" applyBorder="1"/>
    <xf numFmtId="43" fontId="11" fillId="0" borderId="13" xfId="1" applyFont="1" applyBorder="1"/>
    <xf numFmtId="43" fontId="11" fillId="2" borderId="10" xfId="1" applyFont="1" applyFill="1" applyBorder="1"/>
    <xf numFmtId="164" fontId="17" fillId="0" borderId="13" xfId="1" applyNumberFormat="1" applyFont="1" applyFill="1" applyBorder="1"/>
    <xf numFmtId="164" fontId="17" fillId="4" borderId="13" xfId="1" applyNumberFormat="1" applyFont="1" applyFill="1" applyBorder="1"/>
    <xf numFmtId="164" fontId="11" fillId="0" borderId="13" xfId="1" applyNumberFormat="1" applyFont="1" applyBorder="1"/>
    <xf numFmtId="164" fontId="11" fillId="2" borderId="10" xfId="1" applyNumberFormat="1" applyFont="1" applyFill="1" applyBorder="1"/>
    <xf numFmtId="164" fontId="13" fillId="0" borderId="0" xfId="1" applyNumberFormat="1" applyFont="1" applyBorder="1"/>
    <xf numFmtId="164" fontId="2" fillId="0" borderId="0" xfId="1" applyNumberFormat="1" applyFont="1" applyBorder="1"/>
    <xf numFmtId="164" fontId="8" fillId="0" borderId="0" xfId="1" applyNumberFormat="1" applyFont="1" applyBorder="1" applyAlignment="1"/>
    <xf numFmtId="166" fontId="27" fillId="0" borderId="13" xfId="3" applyNumberFormat="1" applyFont="1" applyFill="1" applyBorder="1"/>
    <xf numFmtId="0" fontId="27" fillId="0" borderId="13" xfId="0" applyFont="1" applyFill="1" applyBorder="1"/>
    <xf numFmtId="1" fontId="27" fillId="0" borderId="13" xfId="0" applyNumberFormat="1" applyFont="1" applyFill="1" applyBorder="1" applyAlignment="1">
      <alignment horizontal="center"/>
    </xf>
    <xf numFmtId="164" fontId="27" fillId="0" borderId="13" xfId="1" applyNumberFormat="1" applyFont="1" applyFill="1" applyBorder="1"/>
    <xf numFmtId="43" fontId="27" fillId="0" borderId="13" xfId="1" applyFont="1" applyFill="1" applyBorder="1"/>
    <xf numFmtId="43" fontId="28" fillId="0" borderId="16" xfId="1" applyFont="1" applyBorder="1" applyAlignment="1">
      <alignment horizontal="right"/>
    </xf>
    <xf numFmtId="1" fontId="28" fillId="0" borderId="16" xfId="1" applyNumberFormat="1" applyFont="1" applyBorder="1" applyAlignment="1">
      <alignment horizontal="right"/>
    </xf>
    <xf numFmtId="1" fontId="28" fillId="0" borderId="13" xfId="1" applyNumberFormat="1" applyFont="1" applyBorder="1" applyAlignment="1">
      <alignment horizontal="right"/>
    </xf>
    <xf numFmtId="1" fontId="28" fillId="0" borderId="13" xfId="0" applyNumberFormat="1" applyFont="1" applyBorder="1" applyAlignment="1">
      <alignment horizontal="right"/>
    </xf>
    <xf numFmtId="0" fontId="26" fillId="0" borderId="0" xfId="0" applyFont="1"/>
    <xf numFmtId="1" fontId="27" fillId="0" borderId="13" xfId="0" applyNumberFormat="1" applyFont="1" applyFill="1" applyBorder="1" applyAlignment="1">
      <alignment horizontal="center" vertical="center"/>
    </xf>
    <xf numFmtId="43" fontId="27" fillId="4" borderId="13" xfId="1" applyFont="1" applyFill="1" applyBorder="1"/>
    <xf numFmtId="164" fontId="0" fillId="0" borderId="0" xfId="0" applyNumberFormat="1"/>
    <xf numFmtId="43" fontId="26" fillId="0" borderId="0" xfId="1" applyFont="1"/>
    <xf numFmtId="164" fontId="28" fillId="0" borderId="16" xfId="1" applyNumberFormat="1" applyFont="1" applyBorder="1" applyAlignment="1">
      <alignment horizontal="right"/>
    </xf>
    <xf numFmtId="164" fontId="11" fillId="0" borderId="16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164" fontId="21" fillId="3" borderId="12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Border="1"/>
    <xf numFmtId="164" fontId="26" fillId="0" borderId="0" xfId="1" applyNumberFormat="1" applyFont="1"/>
    <xf numFmtId="43" fontId="17" fillId="6" borderId="13" xfId="1" applyFont="1" applyFill="1" applyBorder="1"/>
    <xf numFmtId="166" fontId="17" fillId="6" borderId="13" xfId="3" applyNumberFormat="1" applyFont="1" applyFill="1" applyBorder="1"/>
    <xf numFmtId="0" fontId="17" fillId="6" borderId="13" xfId="0" applyFont="1" applyFill="1" applyBorder="1"/>
    <xf numFmtId="1" fontId="17" fillId="6" borderId="13" xfId="0" applyNumberFormat="1" applyFont="1" applyFill="1" applyBorder="1" applyAlignment="1">
      <alignment horizontal="center" vertical="center"/>
    </xf>
    <xf numFmtId="164" fontId="17" fillId="6" borderId="13" xfId="1" applyNumberFormat="1" applyFont="1" applyFill="1" applyBorder="1"/>
    <xf numFmtId="43" fontId="27" fillId="6" borderId="13" xfId="1" applyFont="1" applyFill="1" applyBorder="1"/>
    <xf numFmtId="43" fontId="11" fillId="6" borderId="16" xfId="1" applyFont="1" applyFill="1" applyBorder="1" applyAlignment="1">
      <alignment horizontal="right"/>
    </xf>
    <xf numFmtId="1" fontId="11" fillId="6" borderId="13" xfId="1" applyNumberFormat="1" applyFont="1" applyFill="1" applyBorder="1" applyAlignment="1">
      <alignment horizontal="right"/>
    </xf>
    <xf numFmtId="1" fontId="11" fillId="6" borderId="13" xfId="0" applyNumberFormat="1" applyFont="1" applyFill="1" applyBorder="1" applyAlignment="1">
      <alignment horizontal="right"/>
    </xf>
    <xf numFmtId="1" fontId="0" fillId="6" borderId="0" xfId="0" applyNumberFormat="1" applyFill="1"/>
    <xf numFmtId="0" fontId="0" fillId="6" borderId="0" xfId="0" applyFill="1"/>
    <xf numFmtId="1" fontId="11" fillId="6" borderId="16" xfId="1" applyNumberFormat="1" applyFont="1" applyFill="1" applyBorder="1" applyAlignment="1">
      <alignment horizontal="right"/>
    </xf>
    <xf numFmtId="166" fontId="30" fillId="7" borderId="13" xfId="3" applyNumberFormat="1" applyFont="1" applyFill="1" applyBorder="1"/>
    <xf numFmtId="0" fontId="30" fillId="7" borderId="13" xfId="0" applyFont="1" applyFill="1" applyBorder="1"/>
    <xf numFmtId="1" fontId="30" fillId="7" borderId="13" xfId="0" applyNumberFormat="1" applyFont="1" applyFill="1" applyBorder="1" applyAlignment="1">
      <alignment horizontal="center" vertical="center"/>
    </xf>
    <xf numFmtId="164" fontId="30" fillId="7" borderId="13" xfId="1" applyNumberFormat="1" applyFont="1" applyFill="1" applyBorder="1"/>
    <xf numFmtId="43" fontId="31" fillId="7" borderId="16" xfId="1" applyFont="1" applyFill="1" applyBorder="1" applyAlignment="1">
      <alignment horizontal="right"/>
    </xf>
    <xf numFmtId="164" fontId="31" fillId="7" borderId="16" xfId="1" applyNumberFormat="1" applyFont="1" applyFill="1" applyBorder="1" applyAlignment="1">
      <alignment horizontal="right"/>
    </xf>
    <xf numFmtId="164" fontId="31" fillId="7" borderId="13" xfId="1" applyNumberFormat="1" applyFont="1" applyFill="1" applyBorder="1" applyAlignment="1">
      <alignment horizontal="right"/>
    </xf>
    <xf numFmtId="0" fontId="29" fillId="7" borderId="0" xfId="0" applyFont="1" applyFill="1"/>
    <xf numFmtId="166" fontId="17" fillId="7" borderId="13" xfId="3" applyNumberFormat="1" applyFont="1" applyFill="1" applyBorder="1"/>
    <xf numFmtId="0" fontId="17" fillId="7" borderId="13" xfId="0" applyFont="1" applyFill="1" applyBorder="1"/>
    <xf numFmtId="1" fontId="17" fillId="7" borderId="13" xfId="0" applyNumberFormat="1" applyFont="1" applyFill="1" applyBorder="1" applyAlignment="1">
      <alignment horizontal="center" vertical="center"/>
    </xf>
    <xf numFmtId="164" fontId="17" fillId="7" borderId="13" xfId="1" applyNumberFormat="1" applyFont="1" applyFill="1" applyBorder="1"/>
    <xf numFmtId="43" fontId="11" fillId="7" borderId="16" xfId="1" applyFont="1" applyFill="1" applyBorder="1" applyAlignment="1">
      <alignment horizontal="right"/>
    </xf>
    <xf numFmtId="164" fontId="11" fillId="7" borderId="16" xfId="1" applyNumberFormat="1" applyFont="1" applyFill="1" applyBorder="1" applyAlignment="1">
      <alignment horizontal="right"/>
    </xf>
    <xf numFmtId="164" fontId="11" fillId="7" borderId="13" xfId="1" applyNumberFormat="1" applyFont="1" applyFill="1" applyBorder="1" applyAlignment="1">
      <alignment horizontal="right"/>
    </xf>
    <xf numFmtId="0" fontId="0" fillId="7" borderId="0" xfId="0" applyFill="1"/>
    <xf numFmtId="164" fontId="31" fillId="6" borderId="16" xfId="1" applyNumberFormat="1" applyFont="1" applyFill="1" applyBorder="1" applyAlignment="1">
      <alignment horizontal="right"/>
    </xf>
    <xf numFmtId="164" fontId="21" fillId="5" borderId="12" xfId="1" applyNumberFormat="1" applyFont="1" applyFill="1" applyBorder="1" applyAlignment="1">
      <alignment horizontal="center" vertical="center" wrapText="1"/>
    </xf>
    <xf numFmtId="164" fontId="21" fillId="6" borderId="1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9" fillId="3" borderId="0" xfId="0" applyFont="1" applyFill="1"/>
    <xf numFmtId="167" fontId="0" fillId="3" borderId="0" xfId="1" applyNumberFormat="1" applyFont="1" applyFill="1"/>
    <xf numFmtId="0" fontId="2" fillId="3" borderId="0" xfId="0" applyFont="1" applyFill="1"/>
    <xf numFmtId="164" fontId="17" fillId="3" borderId="13" xfId="1" applyNumberFormat="1" applyFont="1" applyFill="1" applyBorder="1"/>
    <xf numFmtId="0" fontId="22" fillId="3" borderId="0" xfId="0" applyFont="1" applyFill="1"/>
    <xf numFmtId="166" fontId="17" fillId="3" borderId="13" xfId="3" applyNumberFormat="1" applyFont="1" applyFill="1" applyBorder="1"/>
    <xf numFmtId="0" fontId="17" fillId="3" borderId="13" xfId="0" applyFont="1" applyFill="1" applyBorder="1"/>
    <xf numFmtId="1" fontId="17" fillId="3" borderId="13" xfId="0" applyNumberFormat="1" applyFont="1" applyFill="1" applyBorder="1" applyAlignment="1">
      <alignment horizontal="center"/>
    </xf>
    <xf numFmtId="43" fontId="19" fillId="3" borderId="16" xfId="1" applyFont="1" applyFill="1" applyBorder="1" applyAlignment="1">
      <alignment horizontal="right"/>
    </xf>
    <xf numFmtId="164" fontId="19" fillId="3" borderId="16" xfId="1" applyNumberFormat="1" applyFont="1" applyFill="1" applyBorder="1" applyAlignment="1">
      <alignment horizontal="right"/>
    </xf>
    <xf numFmtId="164" fontId="20" fillId="3" borderId="16" xfId="1" applyNumberFormat="1" applyFont="1" applyFill="1" applyBorder="1" applyAlignment="1">
      <alignment horizontal="right"/>
    </xf>
    <xf numFmtId="164" fontId="19" fillId="3" borderId="13" xfId="1" applyNumberFormat="1" applyFont="1" applyFill="1" applyBorder="1" applyAlignment="1">
      <alignment horizontal="right"/>
    </xf>
    <xf numFmtId="164" fontId="22" fillId="3" borderId="0" xfId="0" applyNumberFormat="1" applyFont="1" applyFill="1"/>
    <xf numFmtId="1" fontId="17" fillId="3" borderId="13" xfId="0" applyNumberFormat="1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wrapText="1"/>
    </xf>
    <xf numFmtId="0" fontId="17" fillId="3" borderId="13" xfId="0" applyFont="1" applyFill="1" applyBorder="1" applyAlignment="1">
      <alignment horizontal="left"/>
    </xf>
    <xf numFmtId="164" fontId="0" fillId="6" borderId="0" xfId="1" applyNumberFormat="1" applyFont="1" applyFill="1"/>
    <xf numFmtId="164" fontId="0" fillId="6" borderId="0" xfId="1" applyNumberFormat="1" applyFont="1" applyFill="1" applyBorder="1"/>
    <xf numFmtId="164" fontId="4" fillId="6" borderId="0" xfId="1" applyNumberFormat="1" applyFont="1" applyFill="1" applyBorder="1"/>
    <xf numFmtId="164" fontId="11" fillId="6" borderId="13" xfId="1" applyNumberFormat="1" applyFont="1" applyFill="1" applyBorder="1"/>
    <xf numFmtId="164" fontId="11" fillId="6" borderId="10" xfId="1" applyNumberFormat="1" applyFont="1" applyFill="1" applyBorder="1"/>
    <xf numFmtId="164" fontId="0" fillId="3" borderId="0" xfId="1" applyNumberFormat="1" applyFont="1" applyFill="1" applyBorder="1"/>
    <xf numFmtId="164" fontId="0" fillId="3" borderId="6" xfId="1" applyNumberFormat="1" applyFont="1" applyFill="1" applyBorder="1"/>
    <xf numFmtId="164" fontId="2" fillId="3" borderId="0" xfId="1" applyNumberFormat="1" applyFont="1" applyFill="1"/>
    <xf numFmtId="164" fontId="26" fillId="3" borderId="0" xfId="1" applyNumberFormat="1" applyFont="1" applyFill="1"/>
    <xf numFmtId="164" fontId="11" fillId="3" borderId="13" xfId="1" applyNumberFormat="1" applyFont="1" applyFill="1" applyBorder="1"/>
    <xf numFmtId="167" fontId="0" fillId="3" borderId="0" xfId="0" applyNumberFormat="1" applyFill="1"/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4" fillId="3" borderId="0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Millares 4" xfId="4"/>
    <cellStyle name="Normal" xfId="0" builtinId="0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579736</xdr:colOff>
      <xdr:row>4</xdr:row>
      <xdr:rowOff>21812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398761</xdr:colOff>
      <xdr:row>4</xdr:row>
      <xdr:rowOff>126587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398761</xdr:colOff>
      <xdr:row>5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"/>
          <a:ext cx="2665711" cy="755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68"/>
  <sheetViews>
    <sheetView topLeftCell="B54" workbookViewId="0">
      <selection activeCell="K62" sqref="K62"/>
    </sheetView>
  </sheetViews>
  <sheetFormatPr baseColWidth="10" defaultRowHeight="15" x14ac:dyDescent="0.25"/>
  <cols>
    <col min="1" max="1" width="2.140625" hidden="1" customWidth="1"/>
    <col min="2" max="2" width="8" customWidth="1"/>
    <col min="3" max="3" width="11.5703125" bestFit="1" customWidth="1"/>
    <col min="4" max="4" width="12" customWidth="1"/>
    <col min="5" max="5" width="24.85546875" customWidth="1"/>
    <col min="6" max="6" width="10" bestFit="1" customWidth="1"/>
    <col min="7" max="7" width="5" customWidth="1"/>
    <col min="8" max="8" width="12.140625" style="23" customWidth="1"/>
    <col min="9" max="9" width="11.5703125" style="23" customWidth="1"/>
    <col min="10" max="10" width="12.140625" style="23" customWidth="1"/>
    <col min="11" max="23" width="10.140625" style="31" customWidth="1"/>
    <col min="24" max="24" width="11.42578125" customWidth="1"/>
    <col min="25" max="25" width="8.7109375" hidden="1" customWidth="1"/>
    <col min="26" max="26" width="4" hidden="1" customWidth="1"/>
    <col min="27" max="27" width="9" hidden="1" customWidth="1"/>
    <col min="28" max="28" width="8.42578125" hidden="1" customWidth="1"/>
    <col min="29" max="31" width="0" hidden="1" customWidth="1"/>
    <col min="32" max="32" width="8.42578125" hidden="1" customWidth="1"/>
    <col min="33" max="33" width="0" hidden="1" customWidth="1"/>
  </cols>
  <sheetData>
    <row r="2" spans="1:34" x14ac:dyDescent="0.25">
      <c r="B2" s="6"/>
      <c r="C2" s="6"/>
      <c r="D2" s="6"/>
      <c r="E2" s="6"/>
      <c r="F2" s="6"/>
      <c r="G2" s="6"/>
      <c r="H2" s="26"/>
      <c r="I2" s="26"/>
      <c r="J2" s="26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ht="18.75" x14ac:dyDescent="0.25">
      <c r="B3" s="195" t="s">
        <v>30</v>
      </c>
      <c r="C3" s="195"/>
      <c r="D3" s="195"/>
      <c r="E3" s="195"/>
      <c r="F3" s="195"/>
      <c r="G3" s="195"/>
      <c r="H3" s="195" t="s">
        <v>29</v>
      </c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 t="s">
        <v>16</v>
      </c>
      <c r="X3" s="195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9.5" customHeight="1" x14ac:dyDescent="0.25">
      <c r="B4" s="195" t="s">
        <v>178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x14ac:dyDescent="0.25">
      <c r="B5" s="1"/>
      <c r="C5" s="2"/>
      <c r="D5" s="2"/>
      <c r="E5" s="2"/>
      <c r="F5" s="2"/>
      <c r="G5" s="2"/>
      <c r="H5" s="24"/>
      <c r="I5" s="24"/>
      <c r="J5" s="24"/>
      <c r="K5" s="32"/>
      <c r="L5" s="32"/>
      <c r="M5" s="32"/>
      <c r="N5" s="32"/>
    </row>
    <row r="6" spans="1:34" ht="19.5" thickBot="1" x14ac:dyDescent="0.3">
      <c r="B6" s="196" t="s">
        <v>28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 t="s">
        <v>0</v>
      </c>
      <c r="W6" s="197"/>
      <c r="X6" s="198"/>
    </row>
    <row r="7" spans="1:34" ht="16.5" thickBot="1" x14ac:dyDescent="0.3">
      <c r="B7" s="4"/>
      <c r="C7" s="3"/>
      <c r="D7" s="3"/>
      <c r="T7" s="33"/>
      <c r="U7" s="34"/>
      <c r="W7" s="193" t="s">
        <v>318</v>
      </c>
      <c r="X7" s="194"/>
    </row>
    <row r="8" spans="1:34" s="14" customFormat="1" ht="63" x14ac:dyDescent="0.15">
      <c r="A8" s="14" t="s">
        <v>180</v>
      </c>
      <c r="B8" s="74" t="s">
        <v>17</v>
      </c>
      <c r="C8" s="75" t="s">
        <v>18</v>
      </c>
      <c r="D8" s="75" t="s">
        <v>19</v>
      </c>
      <c r="E8" s="75" t="s">
        <v>20</v>
      </c>
      <c r="F8" s="75" t="s">
        <v>21</v>
      </c>
      <c r="G8" s="75" t="s">
        <v>22</v>
      </c>
      <c r="H8" s="76" t="s">
        <v>23</v>
      </c>
      <c r="I8" s="76" t="s">
        <v>24</v>
      </c>
      <c r="J8" s="76" t="s">
        <v>25</v>
      </c>
      <c r="K8" s="77" t="s">
        <v>1</v>
      </c>
      <c r="L8" s="77" t="s">
        <v>2</v>
      </c>
      <c r="M8" s="77" t="s">
        <v>3</v>
      </c>
      <c r="N8" s="77" t="s">
        <v>4</v>
      </c>
      <c r="O8" s="77" t="s">
        <v>5</v>
      </c>
      <c r="P8" s="77" t="s">
        <v>6</v>
      </c>
      <c r="Q8" s="77" t="s">
        <v>7</v>
      </c>
      <c r="R8" s="77" t="s">
        <v>8</v>
      </c>
      <c r="S8" s="77" t="s">
        <v>9</v>
      </c>
      <c r="T8" s="77" t="s">
        <v>10</v>
      </c>
      <c r="U8" s="77" t="s">
        <v>11</v>
      </c>
      <c r="V8" s="77" t="s">
        <v>12</v>
      </c>
      <c r="W8" s="77" t="s">
        <v>13</v>
      </c>
      <c r="X8" s="75" t="s">
        <v>14</v>
      </c>
      <c r="Y8" s="51" t="s">
        <v>181</v>
      </c>
      <c r="Z8" s="52" t="s">
        <v>182</v>
      </c>
      <c r="AA8" s="51" t="s">
        <v>183</v>
      </c>
      <c r="AB8" s="52" t="s">
        <v>184</v>
      </c>
      <c r="AC8" s="51" t="s">
        <v>185</v>
      </c>
      <c r="AD8" s="51" t="s">
        <v>186</v>
      </c>
      <c r="AE8" s="52" t="s">
        <v>187</v>
      </c>
      <c r="AF8" s="52" t="s">
        <v>184</v>
      </c>
    </row>
    <row r="9" spans="1:34" s="13" customFormat="1" ht="13.5" customHeight="1" x14ac:dyDescent="0.2">
      <c r="A9" s="13">
        <v>1</v>
      </c>
      <c r="B9" s="46" t="s">
        <v>32</v>
      </c>
      <c r="C9" s="46" t="s">
        <v>33</v>
      </c>
      <c r="D9" s="47" t="s">
        <v>26</v>
      </c>
      <c r="E9" s="48" t="s">
        <v>34</v>
      </c>
      <c r="F9" s="67">
        <v>800025221</v>
      </c>
      <c r="G9" s="67" t="s">
        <v>35</v>
      </c>
      <c r="H9" s="68">
        <v>100650787</v>
      </c>
      <c r="I9" s="68"/>
      <c r="J9" s="69">
        <f t="shared" ref="J9:J40" si="0">+H9+I9</f>
        <v>100650787</v>
      </c>
      <c r="K9" s="45">
        <v>8387565</v>
      </c>
      <c r="L9" s="45">
        <v>8387565</v>
      </c>
      <c r="M9" s="45">
        <v>8387565</v>
      </c>
      <c r="N9" s="45">
        <v>8387565</v>
      </c>
      <c r="O9" s="45">
        <v>8387565</v>
      </c>
      <c r="P9" s="45">
        <v>8387565</v>
      </c>
      <c r="Q9" s="45">
        <v>8387565</v>
      </c>
      <c r="R9" s="45">
        <v>8387565</v>
      </c>
      <c r="S9" s="45">
        <v>8387565</v>
      </c>
      <c r="T9" s="45">
        <v>8387565</v>
      </c>
      <c r="U9" s="45">
        <v>8387565</v>
      </c>
      <c r="V9" s="45">
        <v>8387565</v>
      </c>
      <c r="W9" s="42">
        <f t="shared" ref="W9:W40" si="1">+J9-L9-M9-N9-O9-P9-Q9-R9-S9-T9-U9-V9</f>
        <v>8387572</v>
      </c>
      <c r="X9" s="41">
        <f t="shared" ref="X9:X40" si="2">SUM(L9:W9)</f>
        <v>100650787</v>
      </c>
      <c r="Y9" s="53">
        <v>800025221</v>
      </c>
      <c r="Z9" s="54">
        <v>1</v>
      </c>
      <c r="AA9" s="53" t="s">
        <v>194</v>
      </c>
      <c r="AB9" s="54" t="s">
        <v>189</v>
      </c>
      <c r="AC9" s="56" t="s">
        <v>195</v>
      </c>
      <c r="AD9" s="55" t="s">
        <v>33</v>
      </c>
      <c r="AE9" s="53" t="s">
        <v>196</v>
      </c>
      <c r="AF9" s="53" t="s">
        <v>189</v>
      </c>
      <c r="AG9" s="66">
        <f>+Y9-F9</f>
        <v>0</v>
      </c>
    </row>
    <row r="10" spans="1:34" s="13" customFormat="1" ht="13.5" customHeight="1" x14ac:dyDescent="0.2">
      <c r="A10" s="13">
        <v>2</v>
      </c>
      <c r="B10" s="46" t="s">
        <v>36</v>
      </c>
      <c r="C10" s="46" t="s">
        <v>37</v>
      </c>
      <c r="D10" s="47" t="s">
        <v>26</v>
      </c>
      <c r="E10" s="48" t="s">
        <v>38</v>
      </c>
      <c r="F10" s="67">
        <v>809003541</v>
      </c>
      <c r="G10" s="67" t="s">
        <v>35</v>
      </c>
      <c r="H10" s="68">
        <v>62452630</v>
      </c>
      <c r="I10" s="68"/>
      <c r="J10" s="69">
        <f t="shared" si="0"/>
        <v>62452630</v>
      </c>
      <c r="K10" s="45">
        <v>5204385</v>
      </c>
      <c r="L10" s="45">
        <v>5204385</v>
      </c>
      <c r="M10" s="45">
        <v>5204385</v>
      </c>
      <c r="N10" s="45">
        <v>5204385</v>
      </c>
      <c r="O10" s="45">
        <v>5204385</v>
      </c>
      <c r="P10" s="45">
        <v>5204385</v>
      </c>
      <c r="Q10" s="45">
        <v>5204385</v>
      </c>
      <c r="R10" s="45">
        <v>5204385</v>
      </c>
      <c r="S10" s="45">
        <v>5204385</v>
      </c>
      <c r="T10" s="45">
        <v>5204385</v>
      </c>
      <c r="U10" s="45">
        <v>5204385</v>
      </c>
      <c r="V10" s="45">
        <v>5204385</v>
      </c>
      <c r="W10" s="42">
        <f t="shared" si="1"/>
        <v>5204395</v>
      </c>
      <c r="X10" s="41">
        <f t="shared" si="2"/>
        <v>62452630</v>
      </c>
      <c r="Y10" s="53">
        <v>809003541</v>
      </c>
      <c r="Z10" s="54">
        <v>1</v>
      </c>
      <c r="AA10" s="53" t="s">
        <v>219</v>
      </c>
      <c r="AB10" s="54" t="s">
        <v>189</v>
      </c>
      <c r="AC10" s="56" t="s">
        <v>270</v>
      </c>
      <c r="AD10" s="55" t="s">
        <v>97</v>
      </c>
      <c r="AE10" s="53" t="s">
        <v>271</v>
      </c>
      <c r="AF10" s="53" t="s">
        <v>189</v>
      </c>
      <c r="AG10" s="66">
        <f t="shared" ref="AG10:AG58" si="3">+Y10-F10</f>
        <v>0</v>
      </c>
    </row>
    <row r="11" spans="1:34" s="13" customFormat="1" ht="13.5" customHeight="1" x14ac:dyDescent="0.2">
      <c r="A11" s="13">
        <v>3</v>
      </c>
      <c r="B11" s="46" t="s">
        <v>39</v>
      </c>
      <c r="C11" s="46" t="s">
        <v>40</v>
      </c>
      <c r="D11" s="47" t="s">
        <v>26</v>
      </c>
      <c r="E11" s="48" t="s">
        <v>41</v>
      </c>
      <c r="F11" s="67">
        <v>800163519</v>
      </c>
      <c r="G11" s="67" t="s">
        <v>35</v>
      </c>
      <c r="H11" s="68">
        <v>147052973</v>
      </c>
      <c r="I11" s="68"/>
      <c r="J11" s="69">
        <f t="shared" si="0"/>
        <v>147052973</v>
      </c>
      <c r="K11" s="45">
        <v>12254414</v>
      </c>
      <c r="L11" s="45">
        <v>12254414</v>
      </c>
      <c r="M11" s="45">
        <v>12254414</v>
      </c>
      <c r="N11" s="45">
        <v>12254414</v>
      </c>
      <c r="O11" s="45">
        <v>12254414</v>
      </c>
      <c r="P11" s="45">
        <v>12254414</v>
      </c>
      <c r="Q11" s="45">
        <v>12254414</v>
      </c>
      <c r="R11" s="45">
        <v>12254414</v>
      </c>
      <c r="S11" s="45">
        <v>12254414</v>
      </c>
      <c r="T11" s="45">
        <v>12254414</v>
      </c>
      <c r="U11" s="45">
        <v>12254414</v>
      </c>
      <c r="V11" s="45">
        <v>12254414</v>
      </c>
      <c r="W11" s="42">
        <f t="shared" si="1"/>
        <v>12254419</v>
      </c>
      <c r="X11" s="41">
        <f t="shared" si="2"/>
        <v>147052973</v>
      </c>
      <c r="Y11" s="53">
        <v>800163519</v>
      </c>
      <c r="Z11" s="54">
        <v>1</v>
      </c>
      <c r="AA11" s="53" t="s">
        <v>194</v>
      </c>
      <c r="AB11" s="54" t="s">
        <v>189</v>
      </c>
      <c r="AC11" s="56" t="s">
        <v>205</v>
      </c>
      <c r="AD11" s="55" t="s">
        <v>206</v>
      </c>
      <c r="AE11" s="53" t="s">
        <v>207</v>
      </c>
      <c r="AF11" s="53" t="s">
        <v>189</v>
      </c>
      <c r="AG11" s="66">
        <f t="shared" si="3"/>
        <v>0</v>
      </c>
    </row>
    <row r="12" spans="1:34" s="13" customFormat="1" ht="13.5" customHeight="1" x14ac:dyDescent="0.2">
      <c r="A12" s="13">
        <v>4</v>
      </c>
      <c r="B12" s="46" t="s">
        <v>42</v>
      </c>
      <c r="C12" s="46" t="s">
        <v>43</v>
      </c>
      <c r="D12" s="47" t="s">
        <v>26</v>
      </c>
      <c r="E12" s="47" t="s">
        <v>44</v>
      </c>
      <c r="F12" s="67">
        <v>890701078</v>
      </c>
      <c r="G12" s="67" t="s">
        <v>35</v>
      </c>
      <c r="H12" s="68">
        <v>170360135</v>
      </c>
      <c r="I12" s="68"/>
      <c r="J12" s="69">
        <f t="shared" si="0"/>
        <v>170360135</v>
      </c>
      <c r="K12" s="45">
        <v>14196677</v>
      </c>
      <c r="L12" s="45">
        <v>14196677</v>
      </c>
      <c r="M12" s="45">
        <v>14196677</v>
      </c>
      <c r="N12" s="45">
        <v>14196677</v>
      </c>
      <c r="O12" s="45">
        <v>14196677</v>
      </c>
      <c r="P12" s="45">
        <v>14196677</v>
      </c>
      <c r="Q12" s="45">
        <v>14196677</v>
      </c>
      <c r="R12" s="45">
        <v>14196677</v>
      </c>
      <c r="S12" s="45">
        <v>14196677</v>
      </c>
      <c r="T12" s="45">
        <v>14196677</v>
      </c>
      <c r="U12" s="45">
        <v>14196677</v>
      </c>
      <c r="V12" s="45">
        <v>14196677</v>
      </c>
      <c r="W12" s="42">
        <f t="shared" si="1"/>
        <v>14196688</v>
      </c>
      <c r="X12" s="41">
        <f t="shared" si="2"/>
        <v>170360135</v>
      </c>
      <c r="Y12" s="53">
        <v>890701078</v>
      </c>
      <c r="Z12" s="54">
        <v>1</v>
      </c>
      <c r="AA12" s="53" t="s">
        <v>275</v>
      </c>
      <c r="AB12" s="54" t="s">
        <v>193</v>
      </c>
      <c r="AC12" s="56">
        <v>300875523</v>
      </c>
      <c r="AD12" s="55" t="s">
        <v>276</v>
      </c>
      <c r="AE12" s="53" t="s">
        <v>277</v>
      </c>
      <c r="AF12" s="53" t="s">
        <v>193</v>
      </c>
      <c r="AG12" s="66">
        <f t="shared" si="3"/>
        <v>0</v>
      </c>
    </row>
    <row r="13" spans="1:34" s="13" customFormat="1" ht="13.5" customHeight="1" x14ac:dyDescent="0.2">
      <c r="A13" s="13">
        <v>5</v>
      </c>
      <c r="B13" s="46" t="s">
        <v>45</v>
      </c>
      <c r="C13" s="46" t="s">
        <v>46</v>
      </c>
      <c r="D13" s="47" t="s">
        <v>26</v>
      </c>
      <c r="E13" s="47" t="s">
        <v>47</v>
      </c>
      <c r="F13" s="67">
        <v>890702241</v>
      </c>
      <c r="G13" s="67" t="s">
        <v>48</v>
      </c>
      <c r="H13" s="68">
        <v>66043734</v>
      </c>
      <c r="I13" s="68"/>
      <c r="J13" s="69">
        <f t="shared" si="0"/>
        <v>66043734</v>
      </c>
      <c r="K13" s="45">
        <v>5503644</v>
      </c>
      <c r="L13" s="45">
        <v>5503644</v>
      </c>
      <c r="M13" s="45">
        <v>5503644</v>
      </c>
      <c r="N13" s="45">
        <v>5503644</v>
      </c>
      <c r="O13" s="45">
        <v>5503644</v>
      </c>
      <c r="P13" s="45">
        <v>5503644</v>
      </c>
      <c r="Q13" s="45">
        <v>5503644</v>
      </c>
      <c r="R13" s="45">
        <v>5503644</v>
      </c>
      <c r="S13" s="45">
        <v>5503644</v>
      </c>
      <c r="T13" s="45">
        <v>5503644</v>
      </c>
      <c r="U13" s="45">
        <v>5503644</v>
      </c>
      <c r="V13" s="45">
        <v>5503644</v>
      </c>
      <c r="W13" s="42">
        <f t="shared" si="1"/>
        <v>5503650</v>
      </c>
      <c r="X13" s="41">
        <f t="shared" si="2"/>
        <v>66043734</v>
      </c>
      <c r="Y13" s="53">
        <v>890702241</v>
      </c>
      <c r="Z13" s="54">
        <v>0</v>
      </c>
      <c r="AA13" s="53" t="s">
        <v>197</v>
      </c>
      <c r="AB13" s="54" t="s">
        <v>189</v>
      </c>
      <c r="AC13" s="56" t="s">
        <v>211</v>
      </c>
      <c r="AD13" s="55" t="s">
        <v>212</v>
      </c>
      <c r="AE13" s="53" t="s">
        <v>213</v>
      </c>
      <c r="AF13" s="53" t="s">
        <v>189</v>
      </c>
      <c r="AG13" s="66">
        <f t="shared" si="3"/>
        <v>0</v>
      </c>
    </row>
    <row r="14" spans="1:34" s="13" customFormat="1" ht="13.5" customHeight="1" x14ac:dyDescent="0.2">
      <c r="A14" s="13">
        <v>6</v>
      </c>
      <c r="B14" s="46" t="s">
        <v>49</v>
      </c>
      <c r="C14" s="46" t="s">
        <v>50</v>
      </c>
      <c r="D14" s="47" t="s">
        <v>26</v>
      </c>
      <c r="E14" s="48" t="s">
        <v>51</v>
      </c>
      <c r="F14" s="67">
        <v>800193490</v>
      </c>
      <c r="G14" s="67" t="s">
        <v>52</v>
      </c>
      <c r="H14" s="68">
        <v>143693566</v>
      </c>
      <c r="I14" s="68"/>
      <c r="J14" s="69">
        <f t="shared" si="0"/>
        <v>143693566</v>
      </c>
      <c r="K14" s="45">
        <v>11974463</v>
      </c>
      <c r="L14" s="45">
        <v>11974463</v>
      </c>
      <c r="M14" s="45">
        <v>11974463</v>
      </c>
      <c r="N14" s="45">
        <v>11974463</v>
      </c>
      <c r="O14" s="45">
        <v>11974463</v>
      </c>
      <c r="P14" s="45">
        <v>11974463</v>
      </c>
      <c r="Q14" s="45">
        <v>11974463</v>
      </c>
      <c r="R14" s="45">
        <v>11974463</v>
      </c>
      <c r="S14" s="45">
        <v>11974463</v>
      </c>
      <c r="T14" s="45">
        <v>11974463</v>
      </c>
      <c r="U14" s="45">
        <v>11974463</v>
      </c>
      <c r="V14" s="45">
        <v>11974463</v>
      </c>
      <c r="W14" s="42">
        <f t="shared" si="1"/>
        <v>11974473</v>
      </c>
      <c r="X14" s="41">
        <f t="shared" si="2"/>
        <v>143693566</v>
      </c>
      <c r="Y14" s="53">
        <v>800193490</v>
      </c>
      <c r="Z14" s="54">
        <v>5</v>
      </c>
      <c r="AA14" s="53" t="s">
        <v>214</v>
      </c>
      <c r="AB14" s="54" t="s">
        <v>189</v>
      </c>
      <c r="AC14" s="56" t="s">
        <v>232</v>
      </c>
      <c r="AD14" s="55" t="s">
        <v>233</v>
      </c>
      <c r="AE14" s="53" t="s">
        <v>234</v>
      </c>
      <c r="AF14" s="53" t="s">
        <v>189</v>
      </c>
      <c r="AG14" s="66">
        <f t="shared" si="3"/>
        <v>0</v>
      </c>
    </row>
    <row r="15" spans="1:34" s="13" customFormat="1" ht="13.5" customHeight="1" x14ac:dyDescent="0.2">
      <c r="A15" s="13">
        <v>7</v>
      </c>
      <c r="B15" s="46" t="s">
        <v>53</v>
      </c>
      <c r="C15" s="46" t="s">
        <v>54</v>
      </c>
      <c r="D15" s="47" t="s">
        <v>26</v>
      </c>
      <c r="E15" s="47" t="s">
        <v>55</v>
      </c>
      <c r="F15" s="67">
        <v>890706067</v>
      </c>
      <c r="G15" s="67" t="s">
        <v>56</v>
      </c>
      <c r="H15" s="68">
        <v>183635906</v>
      </c>
      <c r="I15" s="68"/>
      <c r="J15" s="69">
        <f t="shared" si="0"/>
        <v>183635906</v>
      </c>
      <c r="K15" s="45">
        <v>15302992</v>
      </c>
      <c r="L15" s="45">
        <v>15302992</v>
      </c>
      <c r="M15" s="45">
        <v>15302992</v>
      </c>
      <c r="N15" s="45">
        <v>15302992</v>
      </c>
      <c r="O15" s="45">
        <v>15302992</v>
      </c>
      <c r="P15" s="45">
        <v>15302992</v>
      </c>
      <c r="Q15" s="45">
        <v>15302992</v>
      </c>
      <c r="R15" s="45">
        <v>15302992</v>
      </c>
      <c r="S15" s="45">
        <v>15302992</v>
      </c>
      <c r="T15" s="45">
        <v>15302992</v>
      </c>
      <c r="U15" s="45">
        <v>15302992</v>
      </c>
      <c r="V15" s="45">
        <v>15302992</v>
      </c>
      <c r="W15" s="42">
        <f t="shared" si="1"/>
        <v>15302994</v>
      </c>
      <c r="X15" s="41">
        <f t="shared" si="2"/>
        <v>183635906</v>
      </c>
      <c r="Y15" s="53">
        <v>890706067</v>
      </c>
      <c r="Z15" s="54">
        <v>3</v>
      </c>
      <c r="AA15" s="53" t="s">
        <v>197</v>
      </c>
      <c r="AB15" s="54" t="s">
        <v>189</v>
      </c>
      <c r="AC15" s="56" t="s">
        <v>262</v>
      </c>
      <c r="AD15" s="55" t="s">
        <v>263</v>
      </c>
      <c r="AE15" s="53" t="s">
        <v>264</v>
      </c>
      <c r="AF15" s="53" t="s">
        <v>217</v>
      </c>
      <c r="AG15" s="66">
        <f t="shared" si="3"/>
        <v>0</v>
      </c>
    </row>
    <row r="16" spans="1:34" s="13" customFormat="1" ht="13.5" customHeight="1" x14ac:dyDescent="0.2">
      <c r="A16" s="13">
        <v>8</v>
      </c>
      <c r="B16" s="46" t="s">
        <v>57</v>
      </c>
      <c r="C16" s="46" t="s">
        <v>58</v>
      </c>
      <c r="D16" s="47" t="s">
        <v>26</v>
      </c>
      <c r="E16" s="47" t="s">
        <v>59</v>
      </c>
      <c r="F16" s="67">
        <v>890702369</v>
      </c>
      <c r="G16" s="67" t="s">
        <v>60</v>
      </c>
      <c r="H16" s="68">
        <v>118239723</v>
      </c>
      <c r="I16" s="68"/>
      <c r="J16" s="69">
        <f t="shared" si="0"/>
        <v>118239723</v>
      </c>
      <c r="K16" s="45">
        <v>9853310</v>
      </c>
      <c r="L16" s="45">
        <v>9853310</v>
      </c>
      <c r="M16" s="45">
        <v>9853310</v>
      </c>
      <c r="N16" s="45">
        <v>9853310</v>
      </c>
      <c r="O16" s="45">
        <v>9853310</v>
      </c>
      <c r="P16" s="45">
        <v>9853310</v>
      </c>
      <c r="Q16" s="45">
        <v>9853310</v>
      </c>
      <c r="R16" s="45">
        <v>9853310</v>
      </c>
      <c r="S16" s="45">
        <v>9853310</v>
      </c>
      <c r="T16" s="45">
        <v>9853310</v>
      </c>
      <c r="U16" s="45">
        <v>9853310</v>
      </c>
      <c r="V16" s="45">
        <v>9853310</v>
      </c>
      <c r="W16" s="42">
        <f t="shared" si="1"/>
        <v>9853313</v>
      </c>
      <c r="X16" s="41">
        <f t="shared" si="2"/>
        <v>118239723</v>
      </c>
      <c r="Y16" s="53">
        <v>890702369</v>
      </c>
      <c r="Z16" s="54">
        <v>4</v>
      </c>
      <c r="AA16" s="53" t="s">
        <v>214</v>
      </c>
      <c r="AB16" s="54" t="s">
        <v>189</v>
      </c>
      <c r="AC16" s="56" t="s">
        <v>256</v>
      </c>
      <c r="AD16" s="55" t="s">
        <v>257</v>
      </c>
      <c r="AE16" s="53" t="s">
        <v>258</v>
      </c>
      <c r="AF16" s="53" t="s">
        <v>189</v>
      </c>
      <c r="AG16" s="66">
        <f t="shared" si="3"/>
        <v>0</v>
      </c>
    </row>
    <row r="17" spans="1:33" s="13" customFormat="1" ht="13.5" customHeight="1" x14ac:dyDescent="0.2">
      <c r="A17" s="13">
        <v>9</v>
      </c>
      <c r="B17" s="46" t="s">
        <v>61</v>
      </c>
      <c r="C17" s="46" t="s">
        <v>62</v>
      </c>
      <c r="D17" s="47" t="s">
        <v>26</v>
      </c>
      <c r="E17" s="47" t="s">
        <v>63</v>
      </c>
      <c r="F17" s="67">
        <v>809001159</v>
      </c>
      <c r="G17" s="67" t="s">
        <v>35</v>
      </c>
      <c r="H17" s="68">
        <v>83646539</v>
      </c>
      <c r="I17" s="68"/>
      <c r="J17" s="69">
        <f t="shared" si="0"/>
        <v>83646539</v>
      </c>
      <c r="K17" s="45">
        <v>6970544</v>
      </c>
      <c r="L17" s="45">
        <v>6970544</v>
      </c>
      <c r="M17" s="45">
        <v>6970544</v>
      </c>
      <c r="N17" s="45">
        <v>6970544</v>
      </c>
      <c r="O17" s="45">
        <v>6970544</v>
      </c>
      <c r="P17" s="45">
        <v>6970544</v>
      </c>
      <c r="Q17" s="45">
        <v>6970544</v>
      </c>
      <c r="R17" s="45">
        <v>6970544</v>
      </c>
      <c r="S17" s="45">
        <v>6970544</v>
      </c>
      <c r="T17" s="45">
        <v>6970544</v>
      </c>
      <c r="U17" s="45">
        <v>6970544</v>
      </c>
      <c r="V17" s="45">
        <v>6970544</v>
      </c>
      <c r="W17" s="42">
        <f t="shared" si="1"/>
        <v>6970555</v>
      </c>
      <c r="X17" s="41">
        <f t="shared" si="2"/>
        <v>83646539</v>
      </c>
      <c r="Y17" s="65">
        <v>809001159</v>
      </c>
      <c r="Z17" s="64">
        <v>1</v>
      </c>
      <c r="AA17" s="63" t="s">
        <v>214</v>
      </c>
      <c r="AB17" s="63" t="s">
        <v>189</v>
      </c>
      <c r="AC17" s="55" t="s">
        <v>315</v>
      </c>
      <c r="AD17" s="63" t="s">
        <v>316</v>
      </c>
      <c r="AE17" s="53" t="s">
        <v>317</v>
      </c>
      <c r="AF17" s="63" t="s">
        <v>189</v>
      </c>
      <c r="AG17" s="66">
        <f t="shared" si="3"/>
        <v>0</v>
      </c>
    </row>
    <row r="18" spans="1:33" s="13" customFormat="1" ht="13.5" customHeight="1" x14ac:dyDescent="0.2">
      <c r="A18" s="13">
        <v>10</v>
      </c>
      <c r="B18" s="46" t="s">
        <v>64</v>
      </c>
      <c r="C18" s="46" t="s">
        <v>65</v>
      </c>
      <c r="D18" s="47" t="s">
        <v>26</v>
      </c>
      <c r="E18" s="47" t="s">
        <v>66</v>
      </c>
      <c r="F18" s="67">
        <v>809004280</v>
      </c>
      <c r="G18" s="67" t="s">
        <v>67</v>
      </c>
      <c r="H18" s="68">
        <v>24278392</v>
      </c>
      <c r="I18" s="68"/>
      <c r="J18" s="69">
        <f t="shared" si="0"/>
        <v>24278392</v>
      </c>
      <c r="K18" s="45">
        <v>2023199</v>
      </c>
      <c r="L18" s="45">
        <v>2023199</v>
      </c>
      <c r="M18" s="45">
        <v>2023199</v>
      </c>
      <c r="N18" s="45">
        <v>2023199</v>
      </c>
      <c r="O18" s="45">
        <v>2023199</v>
      </c>
      <c r="P18" s="45">
        <v>2023199</v>
      </c>
      <c r="Q18" s="45">
        <v>2023199</v>
      </c>
      <c r="R18" s="45">
        <v>2023199</v>
      </c>
      <c r="S18" s="45">
        <v>2023199</v>
      </c>
      <c r="T18" s="45">
        <v>2023199</v>
      </c>
      <c r="U18" s="45">
        <v>2023199</v>
      </c>
      <c r="V18" s="45">
        <v>2023199</v>
      </c>
      <c r="W18" s="42">
        <f t="shared" si="1"/>
        <v>2023203</v>
      </c>
      <c r="X18" s="41">
        <f t="shared" si="2"/>
        <v>24278392</v>
      </c>
      <c r="Y18" s="53">
        <v>809004280</v>
      </c>
      <c r="Z18" s="54">
        <v>9</v>
      </c>
      <c r="AA18" s="53" t="s">
        <v>194</v>
      </c>
      <c r="AB18" s="54" t="s">
        <v>189</v>
      </c>
      <c r="AC18" s="53" t="s">
        <v>203</v>
      </c>
      <c r="AD18" s="55" t="s">
        <v>65</v>
      </c>
      <c r="AE18" s="56" t="s">
        <v>204</v>
      </c>
      <c r="AF18" s="53" t="s">
        <v>189</v>
      </c>
      <c r="AG18" s="66">
        <f t="shared" si="3"/>
        <v>0</v>
      </c>
    </row>
    <row r="19" spans="1:33" s="13" customFormat="1" ht="13.5" customHeight="1" x14ac:dyDescent="0.2">
      <c r="A19" s="13">
        <v>11</v>
      </c>
      <c r="B19" s="46" t="s">
        <v>68</v>
      </c>
      <c r="C19" s="46" t="s">
        <v>69</v>
      </c>
      <c r="D19" s="47" t="s">
        <v>26</v>
      </c>
      <c r="E19" s="47" t="s">
        <v>70</v>
      </c>
      <c r="F19" s="67">
        <v>890704555</v>
      </c>
      <c r="G19" s="67" t="s">
        <v>71</v>
      </c>
      <c r="H19" s="68">
        <v>234588100</v>
      </c>
      <c r="I19" s="68"/>
      <c r="J19" s="69">
        <f t="shared" si="0"/>
        <v>234588100</v>
      </c>
      <c r="K19" s="45">
        <v>19549008</v>
      </c>
      <c r="L19" s="45">
        <v>19549008</v>
      </c>
      <c r="M19" s="45">
        <v>19549008</v>
      </c>
      <c r="N19" s="45">
        <v>19549008</v>
      </c>
      <c r="O19" s="45">
        <v>19549008</v>
      </c>
      <c r="P19" s="45">
        <v>19549008</v>
      </c>
      <c r="Q19" s="45">
        <v>19549008</v>
      </c>
      <c r="R19" s="45">
        <v>19549008</v>
      </c>
      <c r="S19" s="45">
        <v>19549008</v>
      </c>
      <c r="T19" s="45">
        <v>19549008</v>
      </c>
      <c r="U19" s="45">
        <v>19549008</v>
      </c>
      <c r="V19" s="45">
        <v>19549008</v>
      </c>
      <c r="W19" s="42">
        <f t="shared" si="1"/>
        <v>19549012</v>
      </c>
      <c r="X19" s="41">
        <f t="shared" si="2"/>
        <v>234588100</v>
      </c>
      <c r="Y19" s="53">
        <v>890704555</v>
      </c>
      <c r="Z19" s="54">
        <v>7</v>
      </c>
      <c r="AA19" s="53" t="s">
        <v>194</v>
      </c>
      <c r="AB19" s="54" t="s">
        <v>189</v>
      </c>
      <c r="AC19" s="56" t="s">
        <v>200</v>
      </c>
      <c r="AD19" s="55" t="s">
        <v>69</v>
      </c>
      <c r="AE19" s="53"/>
      <c r="AF19" s="53"/>
      <c r="AG19" s="66">
        <f t="shared" si="3"/>
        <v>0</v>
      </c>
    </row>
    <row r="20" spans="1:33" s="13" customFormat="1" ht="13.5" customHeight="1" x14ac:dyDescent="0.2">
      <c r="A20" s="13">
        <v>12</v>
      </c>
      <c r="B20" s="46" t="s">
        <v>72</v>
      </c>
      <c r="C20" s="46" t="s">
        <v>73</v>
      </c>
      <c r="D20" s="47" t="s">
        <v>26</v>
      </c>
      <c r="E20" s="47" t="s">
        <v>74</v>
      </c>
      <c r="F20" s="67">
        <v>890701490</v>
      </c>
      <c r="G20" s="67" t="s">
        <v>56</v>
      </c>
      <c r="H20" s="68">
        <v>105623126</v>
      </c>
      <c r="I20" s="68"/>
      <c r="J20" s="69">
        <f t="shared" si="0"/>
        <v>105623126</v>
      </c>
      <c r="K20" s="45">
        <v>8801927</v>
      </c>
      <c r="L20" s="45">
        <v>8801927</v>
      </c>
      <c r="M20" s="45">
        <v>8801927</v>
      </c>
      <c r="N20" s="45">
        <v>8801927</v>
      </c>
      <c r="O20" s="45">
        <v>8801927</v>
      </c>
      <c r="P20" s="45">
        <v>8801927</v>
      </c>
      <c r="Q20" s="45">
        <v>8801927</v>
      </c>
      <c r="R20" s="45">
        <v>8801927</v>
      </c>
      <c r="S20" s="45">
        <v>8801927</v>
      </c>
      <c r="T20" s="45">
        <v>8801927</v>
      </c>
      <c r="U20" s="45">
        <v>8801927</v>
      </c>
      <c r="V20" s="45">
        <v>8801927</v>
      </c>
      <c r="W20" s="42">
        <f t="shared" si="1"/>
        <v>8801929</v>
      </c>
      <c r="X20" s="41">
        <f t="shared" si="2"/>
        <v>105623126</v>
      </c>
      <c r="Y20" s="53">
        <v>890701490</v>
      </c>
      <c r="Z20" s="54">
        <v>3</v>
      </c>
      <c r="AA20" s="53" t="s">
        <v>214</v>
      </c>
      <c r="AB20" s="54" t="s">
        <v>189</v>
      </c>
      <c r="AC20" s="56" t="s">
        <v>235</v>
      </c>
      <c r="AD20" s="55" t="s">
        <v>233</v>
      </c>
      <c r="AE20" s="53" t="s">
        <v>236</v>
      </c>
      <c r="AF20" s="53" t="s">
        <v>189</v>
      </c>
      <c r="AG20" s="66">
        <f t="shared" si="3"/>
        <v>0</v>
      </c>
    </row>
    <row r="21" spans="1:33" s="13" customFormat="1" ht="13.5" customHeight="1" x14ac:dyDescent="0.2">
      <c r="A21" s="13">
        <v>13</v>
      </c>
      <c r="B21" s="46" t="s">
        <v>75</v>
      </c>
      <c r="C21" s="46" t="s">
        <v>76</v>
      </c>
      <c r="D21" s="47" t="s">
        <v>26</v>
      </c>
      <c r="E21" s="49" t="s">
        <v>44</v>
      </c>
      <c r="F21" s="67">
        <v>890701435</v>
      </c>
      <c r="G21" s="67" t="s">
        <v>77</v>
      </c>
      <c r="H21" s="68">
        <v>83608380</v>
      </c>
      <c r="I21" s="68"/>
      <c r="J21" s="69">
        <f t="shared" si="0"/>
        <v>83608380</v>
      </c>
      <c r="K21" s="45">
        <v>6967365</v>
      </c>
      <c r="L21" s="45">
        <v>6967365</v>
      </c>
      <c r="M21" s="45">
        <v>6967365</v>
      </c>
      <c r="N21" s="45">
        <v>6967365</v>
      </c>
      <c r="O21" s="45">
        <v>6967365</v>
      </c>
      <c r="P21" s="45">
        <v>6967365</v>
      </c>
      <c r="Q21" s="45">
        <v>6967365</v>
      </c>
      <c r="R21" s="45">
        <v>6967365</v>
      </c>
      <c r="S21" s="45">
        <v>6967365</v>
      </c>
      <c r="T21" s="45">
        <v>6967365</v>
      </c>
      <c r="U21" s="45">
        <v>6967365</v>
      </c>
      <c r="V21" s="45">
        <v>6967365</v>
      </c>
      <c r="W21" s="42">
        <f t="shared" si="1"/>
        <v>6967365</v>
      </c>
      <c r="X21" s="41">
        <f t="shared" si="2"/>
        <v>83608380</v>
      </c>
      <c r="Y21" s="53">
        <v>890701435</v>
      </c>
      <c r="Z21" s="54">
        <v>8</v>
      </c>
      <c r="AA21" s="53" t="s">
        <v>194</v>
      </c>
      <c r="AB21" s="54" t="s">
        <v>189</v>
      </c>
      <c r="AC21" s="56" t="s">
        <v>284</v>
      </c>
      <c r="AD21" s="55" t="s">
        <v>76</v>
      </c>
      <c r="AE21" s="53" t="s">
        <v>285</v>
      </c>
      <c r="AF21" s="53" t="s">
        <v>189</v>
      </c>
      <c r="AG21" s="66">
        <f t="shared" si="3"/>
        <v>0</v>
      </c>
    </row>
    <row r="22" spans="1:33" s="13" customFormat="1" ht="13.5" customHeight="1" x14ac:dyDescent="0.2">
      <c r="A22" s="13">
        <v>14</v>
      </c>
      <c r="B22" s="46" t="s">
        <v>78</v>
      </c>
      <c r="C22" s="46" t="s">
        <v>79</v>
      </c>
      <c r="D22" s="47" t="s">
        <v>26</v>
      </c>
      <c r="E22" s="47" t="s">
        <v>80</v>
      </c>
      <c r="F22" s="67">
        <v>809005719</v>
      </c>
      <c r="G22" s="67" t="s">
        <v>60</v>
      </c>
      <c r="H22" s="68">
        <v>227211778</v>
      </c>
      <c r="I22" s="68"/>
      <c r="J22" s="69">
        <f t="shared" si="0"/>
        <v>227211778</v>
      </c>
      <c r="K22" s="45">
        <v>18934314</v>
      </c>
      <c r="L22" s="45">
        <v>18934314</v>
      </c>
      <c r="M22" s="45">
        <v>18934314</v>
      </c>
      <c r="N22" s="45">
        <v>18934314</v>
      </c>
      <c r="O22" s="45">
        <v>18934314</v>
      </c>
      <c r="P22" s="45">
        <v>18934314</v>
      </c>
      <c r="Q22" s="45">
        <v>18934314</v>
      </c>
      <c r="R22" s="45">
        <v>18934314</v>
      </c>
      <c r="S22" s="45">
        <v>18934314</v>
      </c>
      <c r="T22" s="45">
        <v>18934314</v>
      </c>
      <c r="U22" s="45">
        <v>18934314</v>
      </c>
      <c r="V22" s="45">
        <v>18934314</v>
      </c>
      <c r="W22" s="42">
        <f t="shared" si="1"/>
        <v>18934324</v>
      </c>
      <c r="X22" s="41">
        <f t="shared" si="2"/>
        <v>227211778</v>
      </c>
      <c r="Y22" s="53">
        <v>809005719</v>
      </c>
      <c r="Z22" s="54">
        <v>4</v>
      </c>
      <c r="AA22" s="53" t="s">
        <v>194</v>
      </c>
      <c r="AB22" s="54" t="s">
        <v>189</v>
      </c>
      <c r="AC22" s="56" t="s">
        <v>208</v>
      </c>
      <c r="AD22" s="55" t="s">
        <v>209</v>
      </c>
      <c r="AE22" s="53" t="s">
        <v>210</v>
      </c>
      <c r="AF22" s="53" t="s">
        <v>189</v>
      </c>
      <c r="AG22" s="66">
        <f t="shared" si="3"/>
        <v>0</v>
      </c>
    </row>
    <row r="23" spans="1:33" s="13" customFormat="1" ht="13.5" customHeight="1" x14ac:dyDescent="0.2">
      <c r="A23" s="13">
        <v>15</v>
      </c>
      <c r="B23" s="46" t="s">
        <v>81</v>
      </c>
      <c r="C23" s="46" t="s">
        <v>82</v>
      </c>
      <c r="D23" s="47" t="s">
        <v>26</v>
      </c>
      <c r="E23" s="47" t="s">
        <v>83</v>
      </c>
      <c r="F23" s="67">
        <v>890701922</v>
      </c>
      <c r="G23" s="67" t="s">
        <v>56</v>
      </c>
      <c r="H23" s="68">
        <v>147067578</v>
      </c>
      <c r="I23" s="68"/>
      <c r="J23" s="69">
        <f t="shared" si="0"/>
        <v>147067578</v>
      </c>
      <c r="K23" s="45">
        <v>12255631</v>
      </c>
      <c r="L23" s="45">
        <v>12255631</v>
      </c>
      <c r="M23" s="45">
        <v>12255631</v>
      </c>
      <c r="N23" s="45">
        <v>12255631</v>
      </c>
      <c r="O23" s="45">
        <v>12255631</v>
      </c>
      <c r="P23" s="45">
        <v>12255631</v>
      </c>
      <c r="Q23" s="45">
        <v>12255631</v>
      </c>
      <c r="R23" s="45">
        <v>12255631</v>
      </c>
      <c r="S23" s="45">
        <v>12255631</v>
      </c>
      <c r="T23" s="45">
        <v>12255631</v>
      </c>
      <c r="U23" s="45">
        <v>12255631</v>
      </c>
      <c r="V23" s="45">
        <v>12255631</v>
      </c>
      <c r="W23" s="42">
        <f t="shared" si="1"/>
        <v>12255637</v>
      </c>
      <c r="X23" s="41">
        <f t="shared" si="2"/>
        <v>147067578</v>
      </c>
      <c r="Y23" s="53">
        <v>890701922</v>
      </c>
      <c r="Z23" s="54">
        <v>3</v>
      </c>
      <c r="AA23" s="53" t="s">
        <v>194</v>
      </c>
      <c r="AB23" s="54" t="s">
        <v>189</v>
      </c>
      <c r="AC23" s="56" t="s">
        <v>294</v>
      </c>
      <c r="AD23" s="55" t="s">
        <v>295</v>
      </c>
      <c r="AE23" s="53" t="s">
        <v>296</v>
      </c>
      <c r="AF23" s="53" t="s">
        <v>189</v>
      </c>
      <c r="AG23" s="66">
        <f t="shared" si="3"/>
        <v>0</v>
      </c>
    </row>
    <row r="24" spans="1:33" s="13" customFormat="1" ht="13.5" customHeight="1" x14ac:dyDescent="0.2">
      <c r="A24" s="13">
        <v>16</v>
      </c>
      <c r="B24" s="46" t="s">
        <v>84</v>
      </c>
      <c r="C24" s="46" t="s">
        <v>85</v>
      </c>
      <c r="D24" s="47" t="s">
        <v>26</v>
      </c>
      <c r="E24" s="47" t="s">
        <v>86</v>
      </c>
      <c r="F24" s="67">
        <v>890701543</v>
      </c>
      <c r="G24" s="67" t="s">
        <v>52</v>
      </c>
      <c r="H24" s="68">
        <v>115899270</v>
      </c>
      <c r="I24" s="68"/>
      <c r="J24" s="69">
        <f t="shared" si="0"/>
        <v>115899270</v>
      </c>
      <c r="K24" s="45">
        <v>9658272</v>
      </c>
      <c r="L24" s="45">
        <v>9658272</v>
      </c>
      <c r="M24" s="45">
        <v>9658272</v>
      </c>
      <c r="N24" s="45">
        <v>9658272</v>
      </c>
      <c r="O24" s="45">
        <v>9658272</v>
      </c>
      <c r="P24" s="45">
        <v>9658272</v>
      </c>
      <c r="Q24" s="45">
        <v>9658272</v>
      </c>
      <c r="R24" s="45">
        <v>9658272</v>
      </c>
      <c r="S24" s="45">
        <v>9658272</v>
      </c>
      <c r="T24" s="45">
        <v>9658272</v>
      </c>
      <c r="U24" s="45">
        <v>9658272</v>
      </c>
      <c r="V24" s="45">
        <v>9658272</v>
      </c>
      <c r="W24" s="42">
        <f t="shared" si="1"/>
        <v>9658278</v>
      </c>
      <c r="X24" s="41">
        <f t="shared" si="2"/>
        <v>115899270</v>
      </c>
      <c r="Y24" s="53">
        <v>890701543</v>
      </c>
      <c r="Z24" s="54">
        <v>5</v>
      </c>
      <c r="AA24" s="53" t="s">
        <v>219</v>
      </c>
      <c r="AB24" s="54" t="s">
        <v>189</v>
      </c>
      <c r="AC24" s="56" t="s">
        <v>241</v>
      </c>
      <c r="AD24" s="55" t="s">
        <v>97</v>
      </c>
      <c r="AE24" s="53" t="s">
        <v>242</v>
      </c>
      <c r="AF24" s="53" t="s">
        <v>189</v>
      </c>
      <c r="AG24" s="66">
        <f t="shared" si="3"/>
        <v>0</v>
      </c>
    </row>
    <row r="25" spans="1:33" s="13" customFormat="1" ht="13.5" customHeight="1" x14ac:dyDescent="0.2">
      <c r="A25" s="13">
        <v>17</v>
      </c>
      <c r="B25" s="46" t="s">
        <v>87</v>
      </c>
      <c r="C25" s="46" t="s">
        <v>88</v>
      </c>
      <c r="D25" s="47" t="s">
        <v>26</v>
      </c>
      <c r="E25" s="47" t="s">
        <v>89</v>
      </c>
      <c r="F25" s="67">
        <v>809000383</v>
      </c>
      <c r="G25" s="67" t="s">
        <v>48</v>
      </c>
      <c r="H25" s="68">
        <v>43406086</v>
      </c>
      <c r="I25" s="68"/>
      <c r="J25" s="69">
        <f t="shared" si="0"/>
        <v>43406086</v>
      </c>
      <c r="K25" s="45">
        <v>3617173</v>
      </c>
      <c r="L25" s="45">
        <v>3617173</v>
      </c>
      <c r="M25" s="45">
        <v>3617173</v>
      </c>
      <c r="N25" s="45">
        <v>3617173</v>
      </c>
      <c r="O25" s="45">
        <v>3617173</v>
      </c>
      <c r="P25" s="45">
        <v>3617173</v>
      </c>
      <c r="Q25" s="45">
        <v>3617173</v>
      </c>
      <c r="R25" s="45">
        <v>3617173</v>
      </c>
      <c r="S25" s="45">
        <v>3617173</v>
      </c>
      <c r="T25" s="45">
        <v>3617173</v>
      </c>
      <c r="U25" s="45">
        <v>3617173</v>
      </c>
      <c r="V25" s="45">
        <v>3617173</v>
      </c>
      <c r="W25" s="42">
        <f t="shared" si="1"/>
        <v>3617183</v>
      </c>
      <c r="X25" s="41">
        <f t="shared" si="2"/>
        <v>43406086</v>
      </c>
      <c r="Y25" s="53">
        <v>809000383</v>
      </c>
      <c r="Z25" s="54">
        <v>0</v>
      </c>
      <c r="AA25" s="53" t="s">
        <v>194</v>
      </c>
      <c r="AB25" s="54" t="s">
        <v>189</v>
      </c>
      <c r="AC25" s="56" t="s">
        <v>305</v>
      </c>
      <c r="AD25" s="55" t="s">
        <v>306</v>
      </c>
      <c r="AE25" s="53" t="s">
        <v>307</v>
      </c>
      <c r="AF25" s="53" t="s">
        <v>217</v>
      </c>
      <c r="AG25" s="66">
        <f t="shared" si="3"/>
        <v>0</v>
      </c>
    </row>
    <row r="26" spans="1:33" s="13" customFormat="1" ht="13.5" customHeight="1" x14ac:dyDescent="0.2">
      <c r="A26" s="13">
        <v>18</v>
      </c>
      <c r="B26" s="46" t="s">
        <v>90</v>
      </c>
      <c r="C26" s="46" t="s">
        <v>91</v>
      </c>
      <c r="D26" s="47" t="s">
        <v>26</v>
      </c>
      <c r="E26" s="47" t="s">
        <v>92</v>
      </c>
      <c r="F26" s="67">
        <v>890701010</v>
      </c>
      <c r="G26" s="67" t="s">
        <v>35</v>
      </c>
      <c r="H26" s="68">
        <v>138219709</v>
      </c>
      <c r="I26" s="68"/>
      <c r="J26" s="69">
        <f t="shared" si="0"/>
        <v>138219709</v>
      </c>
      <c r="K26" s="45">
        <v>11518309</v>
      </c>
      <c r="L26" s="45">
        <v>11518309</v>
      </c>
      <c r="M26" s="45">
        <v>11518309</v>
      </c>
      <c r="N26" s="45">
        <v>11518309</v>
      </c>
      <c r="O26" s="45">
        <v>11518309</v>
      </c>
      <c r="P26" s="45">
        <v>11518309</v>
      </c>
      <c r="Q26" s="45">
        <v>11518309</v>
      </c>
      <c r="R26" s="45">
        <v>11518309</v>
      </c>
      <c r="S26" s="45">
        <v>11518309</v>
      </c>
      <c r="T26" s="45">
        <v>11518309</v>
      </c>
      <c r="U26" s="45">
        <v>11518309</v>
      </c>
      <c r="V26" s="45">
        <v>11518309</v>
      </c>
      <c r="W26" s="42">
        <f t="shared" si="1"/>
        <v>11518310</v>
      </c>
      <c r="X26" s="41">
        <f t="shared" si="2"/>
        <v>138219709</v>
      </c>
      <c r="Y26" s="53">
        <v>890701010</v>
      </c>
      <c r="Z26" s="54">
        <v>1</v>
      </c>
      <c r="AA26" s="53" t="s">
        <v>194</v>
      </c>
      <c r="AB26" s="54" t="s">
        <v>189</v>
      </c>
      <c r="AC26" s="59" t="s">
        <v>272</v>
      </c>
      <c r="AD26" s="57" t="s">
        <v>273</v>
      </c>
      <c r="AE26" s="58" t="s">
        <v>274</v>
      </c>
      <c r="AF26" s="58" t="s">
        <v>189</v>
      </c>
      <c r="AG26" s="66">
        <f t="shared" si="3"/>
        <v>0</v>
      </c>
    </row>
    <row r="27" spans="1:33" s="13" customFormat="1" ht="13.5" customHeight="1" x14ac:dyDescent="0.2">
      <c r="A27" s="13">
        <v>19</v>
      </c>
      <c r="B27" s="46" t="s">
        <v>93</v>
      </c>
      <c r="C27" s="46" t="s">
        <v>94</v>
      </c>
      <c r="D27" s="47" t="s">
        <v>26</v>
      </c>
      <c r="E27" s="47" t="s">
        <v>95</v>
      </c>
      <c r="F27" s="67">
        <v>890704505</v>
      </c>
      <c r="G27" s="67" t="s">
        <v>67</v>
      </c>
      <c r="H27" s="68">
        <v>126111824</v>
      </c>
      <c r="I27" s="68"/>
      <c r="J27" s="69">
        <f t="shared" si="0"/>
        <v>126111824</v>
      </c>
      <c r="K27" s="45">
        <v>10509318</v>
      </c>
      <c r="L27" s="45">
        <v>10509318</v>
      </c>
      <c r="M27" s="45">
        <v>10509318</v>
      </c>
      <c r="N27" s="45">
        <v>10509318</v>
      </c>
      <c r="O27" s="45">
        <v>10509318</v>
      </c>
      <c r="P27" s="45">
        <v>10509318</v>
      </c>
      <c r="Q27" s="45">
        <v>10509318</v>
      </c>
      <c r="R27" s="45">
        <v>10509318</v>
      </c>
      <c r="S27" s="45">
        <v>10509318</v>
      </c>
      <c r="T27" s="45">
        <v>10509318</v>
      </c>
      <c r="U27" s="45">
        <v>10509318</v>
      </c>
      <c r="V27" s="45">
        <v>10509318</v>
      </c>
      <c r="W27" s="42">
        <f t="shared" si="1"/>
        <v>10509326</v>
      </c>
      <c r="X27" s="41">
        <f t="shared" si="2"/>
        <v>126111824</v>
      </c>
      <c r="Y27" s="53">
        <v>890704505</v>
      </c>
      <c r="Z27" s="54">
        <v>9</v>
      </c>
      <c r="AA27" s="53" t="s">
        <v>194</v>
      </c>
      <c r="AB27" s="54" t="s">
        <v>189</v>
      </c>
      <c r="AC27" s="56" t="s">
        <v>229</v>
      </c>
      <c r="AD27" s="55" t="s">
        <v>94</v>
      </c>
      <c r="AE27" s="53"/>
      <c r="AF27" s="53"/>
      <c r="AG27" s="66">
        <f t="shared" si="3"/>
        <v>0</v>
      </c>
    </row>
    <row r="28" spans="1:33" s="13" customFormat="1" ht="13.5" customHeight="1" x14ac:dyDescent="0.2">
      <c r="A28" s="13">
        <v>20</v>
      </c>
      <c r="B28" s="46" t="s">
        <v>96</v>
      </c>
      <c r="C28" s="46" t="s">
        <v>97</v>
      </c>
      <c r="D28" s="47" t="s">
        <v>26</v>
      </c>
      <c r="E28" s="47" t="s">
        <v>98</v>
      </c>
      <c r="F28" s="67">
        <v>890707059</v>
      </c>
      <c r="G28" s="67" t="s">
        <v>67</v>
      </c>
      <c r="H28" s="68">
        <v>825114788</v>
      </c>
      <c r="I28" s="68"/>
      <c r="J28" s="69">
        <f t="shared" si="0"/>
        <v>825114788</v>
      </c>
      <c r="K28" s="45">
        <v>68759565</v>
      </c>
      <c r="L28" s="45">
        <v>68759565</v>
      </c>
      <c r="M28" s="45">
        <v>68759565</v>
      </c>
      <c r="N28" s="45">
        <v>68759565</v>
      </c>
      <c r="O28" s="45">
        <v>68759565</v>
      </c>
      <c r="P28" s="45">
        <v>68759565</v>
      </c>
      <c r="Q28" s="45">
        <v>68759565</v>
      </c>
      <c r="R28" s="45">
        <v>68759565</v>
      </c>
      <c r="S28" s="45">
        <v>68759565</v>
      </c>
      <c r="T28" s="45">
        <v>68759565</v>
      </c>
      <c r="U28" s="45">
        <v>68759565</v>
      </c>
      <c r="V28" s="45">
        <v>68759565</v>
      </c>
      <c r="W28" s="42">
        <f t="shared" si="1"/>
        <v>68759573</v>
      </c>
      <c r="X28" s="41">
        <f t="shared" si="2"/>
        <v>825114788</v>
      </c>
      <c r="Y28" s="53">
        <v>890707059</v>
      </c>
      <c r="Z28" s="54">
        <v>9</v>
      </c>
      <c r="AA28" s="53" t="s">
        <v>214</v>
      </c>
      <c r="AB28" s="54" t="s">
        <v>189</v>
      </c>
      <c r="AC28" s="56" t="s">
        <v>245</v>
      </c>
      <c r="AD28" s="55" t="s">
        <v>218</v>
      </c>
      <c r="AE28" s="53" t="s">
        <v>246</v>
      </c>
      <c r="AF28" s="53" t="s">
        <v>217</v>
      </c>
      <c r="AG28" s="66">
        <f t="shared" si="3"/>
        <v>0</v>
      </c>
    </row>
    <row r="29" spans="1:33" s="13" customFormat="1" ht="13.5" customHeight="1" x14ac:dyDescent="0.2">
      <c r="A29" s="13">
        <v>21</v>
      </c>
      <c r="B29" s="46" t="s">
        <v>96</v>
      </c>
      <c r="C29" s="46" t="s">
        <v>97</v>
      </c>
      <c r="D29" s="47" t="s">
        <v>26</v>
      </c>
      <c r="E29" s="47" t="s">
        <v>99</v>
      </c>
      <c r="F29" s="67">
        <v>809003590</v>
      </c>
      <c r="G29" s="67" t="s">
        <v>100</v>
      </c>
      <c r="H29" s="68">
        <v>636553400</v>
      </c>
      <c r="I29" s="68"/>
      <c r="J29" s="69">
        <f t="shared" si="0"/>
        <v>636553400</v>
      </c>
      <c r="K29" s="45">
        <v>53046116</v>
      </c>
      <c r="L29" s="45">
        <v>53046116</v>
      </c>
      <c r="M29" s="45">
        <v>53046116</v>
      </c>
      <c r="N29" s="45">
        <v>53046116</v>
      </c>
      <c r="O29" s="45">
        <v>53046116</v>
      </c>
      <c r="P29" s="45">
        <v>53046116</v>
      </c>
      <c r="Q29" s="45">
        <v>53046116</v>
      </c>
      <c r="R29" s="45">
        <v>53046116</v>
      </c>
      <c r="S29" s="45">
        <v>53046116</v>
      </c>
      <c r="T29" s="45">
        <v>53046116</v>
      </c>
      <c r="U29" s="45">
        <v>53046116</v>
      </c>
      <c r="V29" s="45">
        <v>53046116</v>
      </c>
      <c r="W29" s="42">
        <f t="shared" si="1"/>
        <v>53046124</v>
      </c>
      <c r="X29" s="41">
        <f t="shared" si="2"/>
        <v>636553400</v>
      </c>
      <c r="Y29" s="53">
        <v>809003590</v>
      </c>
      <c r="Z29" s="54">
        <v>2</v>
      </c>
      <c r="AA29" s="53" t="s">
        <v>188</v>
      </c>
      <c r="AB29" s="54" t="s">
        <v>189</v>
      </c>
      <c r="AC29" s="56" t="s">
        <v>190</v>
      </c>
      <c r="AD29" s="55" t="s">
        <v>191</v>
      </c>
      <c r="AE29" s="53" t="s">
        <v>192</v>
      </c>
      <c r="AF29" s="53" t="s">
        <v>193</v>
      </c>
      <c r="AG29" s="66">
        <f t="shared" si="3"/>
        <v>0</v>
      </c>
    </row>
    <row r="30" spans="1:33" s="13" customFormat="1" ht="13.5" customHeight="1" x14ac:dyDescent="0.2">
      <c r="A30" s="13">
        <v>22</v>
      </c>
      <c r="B30" s="46" t="s">
        <v>101</v>
      </c>
      <c r="C30" s="46" t="s">
        <v>102</v>
      </c>
      <c r="D30" s="47" t="s">
        <v>31</v>
      </c>
      <c r="E30" s="47" t="s">
        <v>103</v>
      </c>
      <c r="F30" s="67">
        <v>890702408</v>
      </c>
      <c r="G30" s="67" t="s">
        <v>56</v>
      </c>
      <c r="H30" s="68">
        <v>0</v>
      </c>
      <c r="I30" s="68">
        <v>92487441</v>
      </c>
      <c r="J30" s="69">
        <f t="shared" si="0"/>
        <v>92487441</v>
      </c>
      <c r="K30" s="45">
        <v>7707286</v>
      </c>
      <c r="L30" s="45">
        <v>7707286</v>
      </c>
      <c r="M30" s="45">
        <v>7707286</v>
      </c>
      <c r="N30" s="45">
        <v>7707286</v>
      </c>
      <c r="O30" s="45">
        <v>7707286</v>
      </c>
      <c r="P30" s="45">
        <v>7707286</v>
      </c>
      <c r="Q30" s="45">
        <v>7707286</v>
      </c>
      <c r="R30" s="45">
        <v>7707286</v>
      </c>
      <c r="S30" s="45">
        <v>7707286</v>
      </c>
      <c r="T30" s="45">
        <v>7707286</v>
      </c>
      <c r="U30" s="45">
        <v>7707286</v>
      </c>
      <c r="V30" s="45">
        <v>7707286</v>
      </c>
      <c r="W30" s="42">
        <f t="shared" si="1"/>
        <v>7707295</v>
      </c>
      <c r="X30" s="41">
        <f t="shared" si="2"/>
        <v>92487441</v>
      </c>
      <c r="Y30" s="53">
        <v>890702408</v>
      </c>
      <c r="Z30" s="54">
        <v>3</v>
      </c>
      <c r="AA30" s="53" t="s">
        <v>214</v>
      </c>
      <c r="AB30" s="54" t="s">
        <v>189</v>
      </c>
      <c r="AC30" s="56" t="s">
        <v>299</v>
      </c>
      <c r="AD30" s="55" t="s">
        <v>265</v>
      </c>
      <c r="AE30" s="53" t="s">
        <v>300</v>
      </c>
      <c r="AF30" s="53" t="s">
        <v>189</v>
      </c>
      <c r="AG30" s="66">
        <f t="shared" si="3"/>
        <v>0</v>
      </c>
    </row>
    <row r="31" spans="1:33" s="13" customFormat="1" ht="13.5" customHeight="1" x14ac:dyDescent="0.2">
      <c r="A31" s="13">
        <v>23</v>
      </c>
      <c r="B31" s="46" t="s">
        <v>104</v>
      </c>
      <c r="C31" s="46" t="s">
        <v>105</v>
      </c>
      <c r="D31" s="47" t="s">
        <v>31</v>
      </c>
      <c r="E31" s="47" t="s">
        <v>106</v>
      </c>
      <c r="F31" s="67">
        <v>800125697</v>
      </c>
      <c r="G31" s="67">
        <v>2</v>
      </c>
      <c r="H31" s="68">
        <v>0</v>
      </c>
      <c r="I31" s="68">
        <v>214330956</v>
      </c>
      <c r="J31" s="69">
        <f t="shared" si="0"/>
        <v>214330956</v>
      </c>
      <c r="K31" s="45">
        <v>17860913</v>
      </c>
      <c r="L31" s="45">
        <v>17860913</v>
      </c>
      <c r="M31" s="45">
        <v>17860913</v>
      </c>
      <c r="N31" s="45">
        <v>17860913</v>
      </c>
      <c r="O31" s="45">
        <v>17860913</v>
      </c>
      <c r="P31" s="45">
        <v>17860913</v>
      </c>
      <c r="Q31" s="45">
        <v>17860913</v>
      </c>
      <c r="R31" s="45">
        <v>17860913</v>
      </c>
      <c r="S31" s="45">
        <v>17860913</v>
      </c>
      <c r="T31" s="45">
        <v>17860913</v>
      </c>
      <c r="U31" s="45">
        <v>17860913</v>
      </c>
      <c r="V31" s="45">
        <v>17860913</v>
      </c>
      <c r="W31" s="42">
        <f t="shared" si="1"/>
        <v>17860913</v>
      </c>
      <c r="X31" s="41">
        <f t="shared" si="2"/>
        <v>214330956</v>
      </c>
      <c r="Y31" s="53">
        <v>800125697</v>
      </c>
      <c r="Z31" s="54">
        <v>2</v>
      </c>
      <c r="AA31" s="53" t="s">
        <v>214</v>
      </c>
      <c r="AB31" s="54" t="s">
        <v>189</v>
      </c>
      <c r="AC31" s="56" t="s">
        <v>288</v>
      </c>
      <c r="AD31" s="55" t="s">
        <v>289</v>
      </c>
      <c r="AE31" s="53" t="s">
        <v>290</v>
      </c>
      <c r="AF31" s="53" t="s">
        <v>189</v>
      </c>
      <c r="AG31" s="66">
        <f t="shared" si="3"/>
        <v>0</v>
      </c>
    </row>
    <row r="32" spans="1:33" s="13" customFormat="1" ht="13.5" customHeight="1" x14ac:dyDescent="0.2">
      <c r="A32" s="13">
        <v>24</v>
      </c>
      <c r="B32" s="46" t="s">
        <v>107</v>
      </c>
      <c r="C32" s="46" t="s">
        <v>108</v>
      </c>
      <c r="D32" s="47" t="s">
        <v>31</v>
      </c>
      <c r="E32" s="47" t="s">
        <v>109</v>
      </c>
      <c r="F32" s="67">
        <v>890703266</v>
      </c>
      <c r="G32" s="67">
        <v>9</v>
      </c>
      <c r="H32" s="68">
        <v>0</v>
      </c>
      <c r="I32" s="68">
        <v>83195609</v>
      </c>
      <c r="J32" s="69">
        <f t="shared" si="0"/>
        <v>83195609</v>
      </c>
      <c r="K32" s="45">
        <v>6932967</v>
      </c>
      <c r="L32" s="45">
        <v>6932967</v>
      </c>
      <c r="M32" s="45">
        <v>6932967</v>
      </c>
      <c r="N32" s="45">
        <v>6932967</v>
      </c>
      <c r="O32" s="45">
        <v>6932967</v>
      </c>
      <c r="P32" s="45">
        <v>6932967</v>
      </c>
      <c r="Q32" s="45">
        <v>6932967</v>
      </c>
      <c r="R32" s="45">
        <v>6932967</v>
      </c>
      <c r="S32" s="45">
        <v>6932967</v>
      </c>
      <c r="T32" s="45">
        <v>6932967</v>
      </c>
      <c r="U32" s="45">
        <v>6932967</v>
      </c>
      <c r="V32" s="45">
        <v>6932967</v>
      </c>
      <c r="W32" s="42">
        <f t="shared" si="1"/>
        <v>6932972</v>
      </c>
      <c r="X32" s="41">
        <f t="shared" si="2"/>
        <v>83195609</v>
      </c>
      <c r="Y32" s="53">
        <v>890703266</v>
      </c>
      <c r="Z32" s="54">
        <v>9</v>
      </c>
      <c r="AA32" s="53" t="s">
        <v>194</v>
      </c>
      <c r="AB32" s="54" t="s">
        <v>189</v>
      </c>
      <c r="AC32" s="56" t="s">
        <v>278</v>
      </c>
      <c r="AD32" s="55" t="s">
        <v>279</v>
      </c>
      <c r="AE32" s="53" t="s">
        <v>280</v>
      </c>
      <c r="AF32" s="53" t="s">
        <v>189</v>
      </c>
      <c r="AG32" s="66">
        <f t="shared" si="3"/>
        <v>0</v>
      </c>
    </row>
    <row r="33" spans="1:33" s="13" customFormat="1" ht="13.5" customHeight="1" x14ac:dyDescent="0.2">
      <c r="A33" s="13">
        <v>25</v>
      </c>
      <c r="B33" s="46" t="s">
        <v>110</v>
      </c>
      <c r="C33" s="46" t="s">
        <v>111</v>
      </c>
      <c r="D33" s="47" t="s">
        <v>31</v>
      </c>
      <c r="E33" s="47" t="s">
        <v>112</v>
      </c>
      <c r="F33" s="67">
        <v>800031724</v>
      </c>
      <c r="G33" s="67" t="s">
        <v>77</v>
      </c>
      <c r="H33" s="68">
        <v>0</v>
      </c>
      <c r="I33" s="68">
        <v>30307099</v>
      </c>
      <c r="J33" s="69">
        <f t="shared" si="0"/>
        <v>30307099</v>
      </c>
      <c r="K33" s="45">
        <v>2525591</v>
      </c>
      <c r="L33" s="45">
        <v>2525591</v>
      </c>
      <c r="M33" s="45">
        <v>2525591</v>
      </c>
      <c r="N33" s="45">
        <v>2525591</v>
      </c>
      <c r="O33" s="45">
        <v>2525591</v>
      </c>
      <c r="P33" s="45">
        <v>2525591</v>
      </c>
      <c r="Q33" s="45">
        <v>2525591</v>
      </c>
      <c r="R33" s="45">
        <v>2525591</v>
      </c>
      <c r="S33" s="45">
        <v>2525591</v>
      </c>
      <c r="T33" s="45">
        <v>2525591</v>
      </c>
      <c r="U33" s="45">
        <v>2525591</v>
      </c>
      <c r="V33" s="45">
        <v>2525591</v>
      </c>
      <c r="W33" s="42">
        <f t="shared" si="1"/>
        <v>2525598</v>
      </c>
      <c r="X33" s="41">
        <f t="shared" si="2"/>
        <v>30307099</v>
      </c>
      <c r="Y33" s="53">
        <v>800031724</v>
      </c>
      <c r="Z33" s="54">
        <v>9</v>
      </c>
      <c r="AA33" s="53" t="s">
        <v>194</v>
      </c>
      <c r="AB33" s="54" t="s">
        <v>189</v>
      </c>
      <c r="AC33" s="56" t="s">
        <v>226</v>
      </c>
      <c r="AD33" s="55" t="s">
        <v>227</v>
      </c>
      <c r="AE33" s="53" t="s">
        <v>228</v>
      </c>
      <c r="AF33" s="53" t="s">
        <v>189</v>
      </c>
      <c r="AG33" s="66">
        <f t="shared" si="3"/>
        <v>0</v>
      </c>
    </row>
    <row r="34" spans="1:33" s="13" customFormat="1" ht="13.5" customHeight="1" x14ac:dyDescent="0.2">
      <c r="A34" s="13">
        <v>26</v>
      </c>
      <c r="B34" s="46" t="s">
        <v>113</v>
      </c>
      <c r="C34" s="46" t="s">
        <v>114</v>
      </c>
      <c r="D34" s="47" t="s">
        <v>31</v>
      </c>
      <c r="E34" s="47" t="s">
        <v>115</v>
      </c>
      <c r="F34" s="67">
        <v>809002097</v>
      </c>
      <c r="G34" s="67" t="s">
        <v>77</v>
      </c>
      <c r="H34" s="68">
        <v>0</v>
      </c>
      <c r="I34" s="68">
        <v>71076498</v>
      </c>
      <c r="J34" s="69">
        <f t="shared" si="0"/>
        <v>71076498</v>
      </c>
      <c r="K34" s="45">
        <v>5923041</v>
      </c>
      <c r="L34" s="45">
        <v>5923041</v>
      </c>
      <c r="M34" s="45">
        <v>5923041</v>
      </c>
      <c r="N34" s="45">
        <v>5923041</v>
      </c>
      <c r="O34" s="45">
        <v>5923041</v>
      </c>
      <c r="P34" s="45">
        <v>5923041</v>
      </c>
      <c r="Q34" s="45">
        <v>5923041</v>
      </c>
      <c r="R34" s="45">
        <v>5923041</v>
      </c>
      <c r="S34" s="45">
        <v>5923041</v>
      </c>
      <c r="T34" s="45">
        <v>5923041</v>
      </c>
      <c r="U34" s="45">
        <v>5923041</v>
      </c>
      <c r="V34" s="45">
        <v>5923041</v>
      </c>
      <c r="W34" s="42">
        <f t="shared" si="1"/>
        <v>5923047</v>
      </c>
      <c r="X34" s="41">
        <f t="shared" si="2"/>
        <v>71076498</v>
      </c>
      <c r="Y34" s="53">
        <v>809002097</v>
      </c>
      <c r="Z34" s="54">
        <v>8</v>
      </c>
      <c r="AA34" s="53" t="s">
        <v>194</v>
      </c>
      <c r="AB34" s="54" t="s">
        <v>189</v>
      </c>
      <c r="AC34" s="56" t="s">
        <v>223</v>
      </c>
      <c r="AD34" s="55" t="s">
        <v>224</v>
      </c>
      <c r="AE34" s="53" t="s">
        <v>225</v>
      </c>
      <c r="AF34" s="53" t="s">
        <v>189</v>
      </c>
      <c r="AG34" s="66">
        <f t="shared" si="3"/>
        <v>0</v>
      </c>
    </row>
    <row r="35" spans="1:33" s="13" customFormat="1" ht="13.5" customHeight="1" x14ac:dyDescent="0.2">
      <c r="A35" s="13">
        <v>27</v>
      </c>
      <c r="B35" s="46" t="s">
        <v>116</v>
      </c>
      <c r="C35" s="46" t="s">
        <v>117</v>
      </c>
      <c r="D35" s="47" t="s">
        <v>31</v>
      </c>
      <c r="E35" s="47" t="s">
        <v>118</v>
      </c>
      <c r="F35" s="67">
        <v>890704495</v>
      </c>
      <c r="G35" s="67" t="s">
        <v>56</v>
      </c>
      <c r="H35" s="68">
        <v>0</v>
      </c>
      <c r="I35" s="68">
        <v>106497299</v>
      </c>
      <c r="J35" s="69">
        <f t="shared" si="0"/>
        <v>106497299</v>
      </c>
      <c r="K35" s="45">
        <v>8874774</v>
      </c>
      <c r="L35" s="45">
        <v>8874774</v>
      </c>
      <c r="M35" s="45">
        <v>8874774</v>
      </c>
      <c r="N35" s="45">
        <v>8874774</v>
      </c>
      <c r="O35" s="45">
        <v>8874774</v>
      </c>
      <c r="P35" s="45">
        <v>8874774</v>
      </c>
      <c r="Q35" s="45">
        <v>8874774</v>
      </c>
      <c r="R35" s="45">
        <v>8874774</v>
      </c>
      <c r="S35" s="45">
        <v>8874774</v>
      </c>
      <c r="T35" s="45">
        <v>8874774</v>
      </c>
      <c r="U35" s="45">
        <v>8874774</v>
      </c>
      <c r="V35" s="45">
        <v>8874774</v>
      </c>
      <c r="W35" s="42">
        <f t="shared" si="1"/>
        <v>8874785</v>
      </c>
      <c r="X35" s="41">
        <f t="shared" si="2"/>
        <v>106497299</v>
      </c>
      <c r="Y35" s="53">
        <v>890704495</v>
      </c>
      <c r="Z35" s="54">
        <v>3</v>
      </c>
      <c r="AA35" s="53" t="s">
        <v>214</v>
      </c>
      <c r="AB35" s="54" t="s">
        <v>189</v>
      </c>
      <c r="AC35" s="56" t="s">
        <v>303</v>
      </c>
      <c r="AD35" s="55" t="s">
        <v>218</v>
      </c>
      <c r="AE35" s="53" t="s">
        <v>304</v>
      </c>
      <c r="AF35" s="53" t="s">
        <v>189</v>
      </c>
      <c r="AG35" s="66">
        <f t="shared" si="3"/>
        <v>0</v>
      </c>
    </row>
    <row r="36" spans="1:33" s="13" customFormat="1" ht="13.5" customHeight="1" x14ac:dyDescent="0.2">
      <c r="A36" s="13">
        <v>28</v>
      </c>
      <c r="B36" s="46" t="s">
        <v>119</v>
      </c>
      <c r="C36" s="46" t="s">
        <v>120</v>
      </c>
      <c r="D36" s="47" t="s">
        <v>31</v>
      </c>
      <c r="E36" s="47" t="s">
        <v>121</v>
      </c>
      <c r="F36" s="67">
        <v>890702080</v>
      </c>
      <c r="G36" s="67" t="s">
        <v>35</v>
      </c>
      <c r="H36" s="68">
        <v>0</v>
      </c>
      <c r="I36" s="68">
        <v>84799789</v>
      </c>
      <c r="J36" s="69">
        <f t="shared" si="0"/>
        <v>84799789</v>
      </c>
      <c r="K36" s="45">
        <v>7066649</v>
      </c>
      <c r="L36" s="45">
        <v>7066649</v>
      </c>
      <c r="M36" s="45">
        <v>7066649</v>
      </c>
      <c r="N36" s="45">
        <v>7066649</v>
      </c>
      <c r="O36" s="45">
        <v>7066649</v>
      </c>
      <c r="P36" s="45">
        <v>7066649</v>
      </c>
      <c r="Q36" s="45">
        <v>7066649</v>
      </c>
      <c r="R36" s="45">
        <v>7066649</v>
      </c>
      <c r="S36" s="45">
        <v>7066649</v>
      </c>
      <c r="T36" s="45">
        <v>7066649</v>
      </c>
      <c r="U36" s="45">
        <v>7066649</v>
      </c>
      <c r="V36" s="45">
        <v>7066649</v>
      </c>
      <c r="W36" s="42">
        <f t="shared" si="1"/>
        <v>7066650</v>
      </c>
      <c r="X36" s="41">
        <f t="shared" si="2"/>
        <v>84799789</v>
      </c>
      <c r="Y36" s="53">
        <v>890702080</v>
      </c>
      <c r="Z36" s="54">
        <v>1</v>
      </c>
      <c r="AA36" s="53" t="s">
        <v>214</v>
      </c>
      <c r="AB36" s="54" t="s">
        <v>189</v>
      </c>
      <c r="AC36" s="56" t="s">
        <v>249</v>
      </c>
      <c r="AD36" s="55" t="s">
        <v>218</v>
      </c>
      <c r="AE36" s="53"/>
      <c r="AF36" s="53"/>
      <c r="AG36" s="66">
        <f t="shared" si="3"/>
        <v>0</v>
      </c>
    </row>
    <row r="37" spans="1:33" s="13" customFormat="1" ht="13.5" customHeight="1" x14ac:dyDescent="0.2">
      <c r="A37" s="13">
        <v>29</v>
      </c>
      <c r="B37" s="46" t="s">
        <v>122</v>
      </c>
      <c r="C37" s="46" t="s">
        <v>123</v>
      </c>
      <c r="D37" s="47" t="s">
        <v>31</v>
      </c>
      <c r="E37" s="47" t="s">
        <v>124</v>
      </c>
      <c r="F37" s="67">
        <v>890700568</v>
      </c>
      <c r="G37" s="67" t="s">
        <v>60</v>
      </c>
      <c r="H37" s="68">
        <v>0</v>
      </c>
      <c r="I37" s="68">
        <v>126764712</v>
      </c>
      <c r="J37" s="69">
        <f t="shared" si="0"/>
        <v>126764712</v>
      </c>
      <c r="K37" s="45">
        <v>10563726</v>
      </c>
      <c r="L37" s="45">
        <v>10563726</v>
      </c>
      <c r="M37" s="45">
        <v>10563726</v>
      </c>
      <c r="N37" s="45">
        <v>10563726</v>
      </c>
      <c r="O37" s="45">
        <v>10563726</v>
      </c>
      <c r="P37" s="45">
        <v>10563726</v>
      </c>
      <c r="Q37" s="45">
        <v>10563726</v>
      </c>
      <c r="R37" s="45">
        <v>10563726</v>
      </c>
      <c r="S37" s="45">
        <v>10563726</v>
      </c>
      <c r="T37" s="45">
        <v>10563726</v>
      </c>
      <c r="U37" s="45">
        <v>10563726</v>
      </c>
      <c r="V37" s="45">
        <v>10563726</v>
      </c>
      <c r="W37" s="42">
        <f t="shared" si="1"/>
        <v>10563726</v>
      </c>
      <c r="X37" s="41">
        <f t="shared" si="2"/>
        <v>126764712</v>
      </c>
      <c r="Y37" s="53">
        <v>890700568</v>
      </c>
      <c r="Z37" s="54">
        <v>4</v>
      </c>
      <c r="AA37" s="53" t="s">
        <v>214</v>
      </c>
      <c r="AB37" s="54" t="s">
        <v>189</v>
      </c>
      <c r="AC37" s="56">
        <v>652088923</v>
      </c>
      <c r="AD37" s="55" t="s">
        <v>230</v>
      </c>
      <c r="AE37" s="53" t="s">
        <v>231</v>
      </c>
      <c r="AF37" s="53" t="s">
        <v>189</v>
      </c>
      <c r="AG37" s="66">
        <f t="shared" si="3"/>
        <v>0</v>
      </c>
    </row>
    <row r="38" spans="1:33" s="13" customFormat="1" ht="13.5" customHeight="1" x14ac:dyDescent="0.2">
      <c r="A38" s="13">
        <v>30</v>
      </c>
      <c r="B38" s="46" t="s">
        <v>125</v>
      </c>
      <c r="C38" s="46" t="s">
        <v>126</v>
      </c>
      <c r="D38" s="47" t="s">
        <v>31</v>
      </c>
      <c r="E38" s="47" t="s">
        <v>127</v>
      </c>
      <c r="F38" s="70">
        <v>809003128</v>
      </c>
      <c r="G38" s="70" t="s">
        <v>100</v>
      </c>
      <c r="H38" s="68">
        <v>0</v>
      </c>
      <c r="I38" s="68">
        <v>44809384</v>
      </c>
      <c r="J38" s="69">
        <f t="shared" si="0"/>
        <v>44809384</v>
      </c>
      <c r="K38" s="45">
        <v>3734115</v>
      </c>
      <c r="L38" s="45">
        <v>3734115</v>
      </c>
      <c r="M38" s="45">
        <v>3734115</v>
      </c>
      <c r="N38" s="45">
        <v>3734115</v>
      </c>
      <c r="O38" s="45">
        <v>3734115</v>
      </c>
      <c r="P38" s="45">
        <v>3734115</v>
      </c>
      <c r="Q38" s="45">
        <v>3734115</v>
      </c>
      <c r="R38" s="45">
        <v>3734115</v>
      </c>
      <c r="S38" s="45">
        <v>3734115</v>
      </c>
      <c r="T38" s="45">
        <v>3734115</v>
      </c>
      <c r="U38" s="45">
        <v>3734115</v>
      </c>
      <c r="V38" s="45">
        <v>3734115</v>
      </c>
      <c r="W38" s="42">
        <f t="shared" si="1"/>
        <v>3734119</v>
      </c>
      <c r="X38" s="41">
        <f t="shared" si="2"/>
        <v>44809384</v>
      </c>
      <c r="Y38" s="53" t="s">
        <v>308</v>
      </c>
      <c r="Z38" s="54" t="s">
        <v>100</v>
      </c>
      <c r="AA38" s="53" t="s">
        <v>214</v>
      </c>
      <c r="AB38" s="54" t="s">
        <v>189</v>
      </c>
      <c r="AC38" s="56" t="s">
        <v>309</v>
      </c>
      <c r="AD38" s="55" t="s">
        <v>310</v>
      </c>
      <c r="AE38" s="53" t="s">
        <v>311</v>
      </c>
      <c r="AF38" s="53" t="s">
        <v>189</v>
      </c>
      <c r="AG38" s="66">
        <f t="shared" si="3"/>
        <v>0</v>
      </c>
    </row>
    <row r="39" spans="1:33" s="13" customFormat="1" ht="13.5" customHeight="1" x14ac:dyDescent="0.2">
      <c r="A39" s="13">
        <v>31</v>
      </c>
      <c r="B39" s="46" t="s">
        <v>128</v>
      </c>
      <c r="C39" s="46" t="s">
        <v>129</v>
      </c>
      <c r="D39" s="47" t="s">
        <v>31</v>
      </c>
      <c r="E39" s="47" t="s">
        <v>80</v>
      </c>
      <c r="F39" s="70">
        <v>890700901</v>
      </c>
      <c r="G39" s="70" t="s">
        <v>60</v>
      </c>
      <c r="H39" s="68">
        <v>0</v>
      </c>
      <c r="I39" s="68">
        <v>241198086</v>
      </c>
      <c r="J39" s="69">
        <f t="shared" si="0"/>
        <v>241198086</v>
      </c>
      <c r="K39" s="45">
        <v>20099840</v>
      </c>
      <c r="L39" s="45">
        <v>20099840</v>
      </c>
      <c r="M39" s="45">
        <v>20099840</v>
      </c>
      <c r="N39" s="45">
        <v>20099840</v>
      </c>
      <c r="O39" s="45">
        <v>20099840</v>
      </c>
      <c r="P39" s="45">
        <v>20099840</v>
      </c>
      <c r="Q39" s="45">
        <v>20099840</v>
      </c>
      <c r="R39" s="45">
        <v>20099840</v>
      </c>
      <c r="S39" s="45">
        <v>20099840</v>
      </c>
      <c r="T39" s="45">
        <v>20099840</v>
      </c>
      <c r="U39" s="45">
        <v>20099840</v>
      </c>
      <c r="V39" s="45">
        <v>20099840</v>
      </c>
      <c r="W39" s="42">
        <f t="shared" si="1"/>
        <v>20099846</v>
      </c>
      <c r="X39" s="41">
        <f t="shared" si="2"/>
        <v>241198086</v>
      </c>
      <c r="Y39" s="53">
        <v>890700901</v>
      </c>
      <c r="Z39" s="54">
        <v>4</v>
      </c>
      <c r="AA39" s="53" t="s">
        <v>197</v>
      </c>
      <c r="AB39" s="54" t="s">
        <v>189</v>
      </c>
      <c r="AC39" s="56" t="s">
        <v>268</v>
      </c>
      <c r="AD39" s="57" t="s">
        <v>129</v>
      </c>
      <c r="AE39" s="58" t="s">
        <v>269</v>
      </c>
      <c r="AF39" s="58" t="s">
        <v>189</v>
      </c>
      <c r="AG39" s="66">
        <f t="shared" si="3"/>
        <v>0</v>
      </c>
    </row>
    <row r="40" spans="1:33" s="13" customFormat="1" ht="13.5" customHeight="1" x14ac:dyDescent="0.2">
      <c r="A40" s="13">
        <v>32</v>
      </c>
      <c r="B40" s="46" t="s">
        <v>130</v>
      </c>
      <c r="C40" s="46" t="s">
        <v>131</v>
      </c>
      <c r="D40" s="47" t="s">
        <v>31</v>
      </c>
      <c r="E40" s="47" t="s">
        <v>103</v>
      </c>
      <c r="F40" s="70">
        <v>890701715</v>
      </c>
      <c r="G40" s="70" t="s">
        <v>52</v>
      </c>
      <c r="H40" s="68">
        <v>0</v>
      </c>
      <c r="I40" s="68">
        <v>243084567</v>
      </c>
      <c r="J40" s="69">
        <f t="shared" si="0"/>
        <v>243084567</v>
      </c>
      <c r="K40" s="45">
        <v>20257047</v>
      </c>
      <c r="L40" s="45">
        <v>20257047</v>
      </c>
      <c r="M40" s="45">
        <v>20257047</v>
      </c>
      <c r="N40" s="45">
        <v>20257047</v>
      </c>
      <c r="O40" s="45">
        <v>20257047</v>
      </c>
      <c r="P40" s="45">
        <v>20257047</v>
      </c>
      <c r="Q40" s="45">
        <v>20257047</v>
      </c>
      <c r="R40" s="45">
        <v>20257047</v>
      </c>
      <c r="S40" s="45">
        <v>20257047</v>
      </c>
      <c r="T40" s="45">
        <v>20257047</v>
      </c>
      <c r="U40" s="45">
        <v>20257047</v>
      </c>
      <c r="V40" s="45">
        <v>20257047</v>
      </c>
      <c r="W40" s="42">
        <f t="shared" si="1"/>
        <v>20257050</v>
      </c>
      <c r="X40" s="41">
        <f t="shared" si="2"/>
        <v>243084567</v>
      </c>
      <c r="Y40" s="53">
        <v>890701715</v>
      </c>
      <c r="Z40" s="54">
        <v>5</v>
      </c>
      <c r="AA40" s="53" t="s">
        <v>214</v>
      </c>
      <c r="AB40" s="54" t="s">
        <v>189</v>
      </c>
      <c r="AC40" s="56">
        <v>750068090</v>
      </c>
      <c r="AD40" s="55" t="s">
        <v>265</v>
      </c>
      <c r="AE40" s="53" t="s">
        <v>267</v>
      </c>
      <c r="AF40" s="53" t="s">
        <v>189</v>
      </c>
      <c r="AG40" s="66">
        <f t="shared" si="3"/>
        <v>0</v>
      </c>
    </row>
    <row r="41" spans="1:33" s="13" customFormat="1" ht="13.5" customHeight="1" x14ac:dyDescent="0.2">
      <c r="A41" s="13">
        <v>33</v>
      </c>
      <c r="B41" s="46" t="s">
        <v>132</v>
      </c>
      <c r="C41" s="46" t="s">
        <v>133</v>
      </c>
      <c r="D41" s="47" t="s">
        <v>31</v>
      </c>
      <c r="E41" s="50" t="s">
        <v>103</v>
      </c>
      <c r="F41" s="70">
        <v>890700907</v>
      </c>
      <c r="G41" s="70" t="s">
        <v>77</v>
      </c>
      <c r="H41" s="68">
        <v>0</v>
      </c>
      <c r="I41" s="68">
        <v>57028912</v>
      </c>
      <c r="J41" s="69">
        <f t="shared" ref="J41:J58" si="4">+H41+I41</f>
        <v>57028912</v>
      </c>
      <c r="K41" s="45">
        <v>4752409</v>
      </c>
      <c r="L41" s="45">
        <v>4752409</v>
      </c>
      <c r="M41" s="45">
        <v>4752409</v>
      </c>
      <c r="N41" s="45">
        <v>4752409</v>
      </c>
      <c r="O41" s="45">
        <v>4752409</v>
      </c>
      <c r="P41" s="45">
        <v>4752409</v>
      </c>
      <c r="Q41" s="45">
        <v>4752409</v>
      </c>
      <c r="R41" s="45">
        <v>4752409</v>
      </c>
      <c r="S41" s="45">
        <v>4752409</v>
      </c>
      <c r="T41" s="45">
        <v>4752409</v>
      </c>
      <c r="U41" s="45">
        <v>4752409</v>
      </c>
      <c r="V41" s="45">
        <v>4752409</v>
      </c>
      <c r="W41" s="42">
        <f t="shared" ref="W41:W58" si="5">+J41-L41-M41-N41-O41-P41-Q41-R41-S41-T41-U41-V41</f>
        <v>4752413</v>
      </c>
      <c r="X41" s="41">
        <f t="shared" ref="X41:X58" si="6">SUM(L41:W41)</f>
        <v>57028912</v>
      </c>
      <c r="Y41" s="53">
        <v>890700907</v>
      </c>
      <c r="Z41" s="54">
        <v>8</v>
      </c>
      <c r="AA41" s="53" t="s">
        <v>214</v>
      </c>
      <c r="AB41" s="54" t="s">
        <v>189</v>
      </c>
      <c r="AC41" s="56" t="s">
        <v>243</v>
      </c>
      <c r="AD41" s="55" t="s">
        <v>233</v>
      </c>
      <c r="AE41" s="53" t="s">
        <v>244</v>
      </c>
      <c r="AF41" s="53" t="s">
        <v>189</v>
      </c>
      <c r="AG41" s="66">
        <f t="shared" si="3"/>
        <v>0</v>
      </c>
    </row>
    <row r="42" spans="1:33" s="13" customFormat="1" ht="13.5" customHeight="1" x14ac:dyDescent="0.2">
      <c r="A42" s="13">
        <v>34</v>
      </c>
      <c r="B42" s="46" t="s">
        <v>134</v>
      </c>
      <c r="C42" s="46" t="s">
        <v>135</v>
      </c>
      <c r="D42" s="47" t="s">
        <v>31</v>
      </c>
      <c r="E42" s="47" t="s">
        <v>136</v>
      </c>
      <c r="F42" s="70">
        <v>890702190</v>
      </c>
      <c r="G42" s="70" t="s">
        <v>56</v>
      </c>
      <c r="H42" s="68">
        <v>0</v>
      </c>
      <c r="I42" s="68">
        <v>91106051</v>
      </c>
      <c r="J42" s="69">
        <f t="shared" si="4"/>
        <v>91106051</v>
      </c>
      <c r="K42" s="45">
        <v>7592170</v>
      </c>
      <c r="L42" s="45">
        <v>7592170</v>
      </c>
      <c r="M42" s="45">
        <v>7592170</v>
      </c>
      <c r="N42" s="45">
        <v>7592170</v>
      </c>
      <c r="O42" s="45">
        <v>7592170</v>
      </c>
      <c r="P42" s="45">
        <v>7592170</v>
      </c>
      <c r="Q42" s="45">
        <v>7592170</v>
      </c>
      <c r="R42" s="45">
        <v>7592170</v>
      </c>
      <c r="S42" s="45">
        <v>7592170</v>
      </c>
      <c r="T42" s="45">
        <v>7592170</v>
      </c>
      <c r="U42" s="45">
        <v>7592170</v>
      </c>
      <c r="V42" s="45">
        <v>7592170</v>
      </c>
      <c r="W42" s="42">
        <f t="shared" si="5"/>
        <v>7592181</v>
      </c>
      <c r="X42" s="41">
        <f t="shared" si="6"/>
        <v>91106051</v>
      </c>
      <c r="Y42" s="53">
        <v>890702190</v>
      </c>
      <c r="Z42" s="54">
        <v>3</v>
      </c>
      <c r="AA42" s="53" t="s">
        <v>197</v>
      </c>
      <c r="AB42" s="54" t="s">
        <v>189</v>
      </c>
      <c r="AC42" s="56" t="s">
        <v>201</v>
      </c>
      <c r="AD42" s="55" t="s">
        <v>202</v>
      </c>
      <c r="AE42" s="53"/>
      <c r="AF42" s="53"/>
      <c r="AG42" s="66">
        <f t="shared" si="3"/>
        <v>0</v>
      </c>
    </row>
    <row r="43" spans="1:33" s="13" customFormat="1" ht="13.5" customHeight="1" x14ac:dyDescent="0.2">
      <c r="A43" s="13">
        <v>35</v>
      </c>
      <c r="B43" s="46" t="s">
        <v>137</v>
      </c>
      <c r="C43" s="46" t="s">
        <v>138</v>
      </c>
      <c r="D43" s="47" t="s">
        <v>31</v>
      </c>
      <c r="E43" s="47" t="s">
        <v>103</v>
      </c>
      <c r="F43" s="70">
        <v>800182136</v>
      </c>
      <c r="G43" s="70" t="s">
        <v>52</v>
      </c>
      <c r="H43" s="68">
        <v>0</v>
      </c>
      <c r="I43" s="68">
        <v>222836132</v>
      </c>
      <c r="J43" s="69">
        <f t="shared" si="4"/>
        <v>222836132</v>
      </c>
      <c r="K43" s="45">
        <v>18569677</v>
      </c>
      <c r="L43" s="45">
        <f t="shared" ref="L43:V43" si="7">INT(K43)</f>
        <v>18569677</v>
      </c>
      <c r="M43" s="45">
        <f t="shared" si="7"/>
        <v>18569677</v>
      </c>
      <c r="N43" s="45">
        <f t="shared" si="7"/>
        <v>18569677</v>
      </c>
      <c r="O43" s="45">
        <f t="shared" si="7"/>
        <v>18569677</v>
      </c>
      <c r="P43" s="45">
        <f t="shared" si="7"/>
        <v>18569677</v>
      </c>
      <c r="Q43" s="45">
        <f t="shared" si="7"/>
        <v>18569677</v>
      </c>
      <c r="R43" s="45">
        <f t="shared" si="7"/>
        <v>18569677</v>
      </c>
      <c r="S43" s="45">
        <f t="shared" si="7"/>
        <v>18569677</v>
      </c>
      <c r="T43" s="45">
        <f t="shared" si="7"/>
        <v>18569677</v>
      </c>
      <c r="U43" s="45">
        <f t="shared" si="7"/>
        <v>18569677</v>
      </c>
      <c r="V43" s="45">
        <f t="shared" si="7"/>
        <v>18569677</v>
      </c>
      <c r="W43" s="42">
        <f t="shared" si="5"/>
        <v>18569685</v>
      </c>
      <c r="X43" s="41">
        <f t="shared" si="6"/>
        <v>222836132</v>
      </c>
      <c r="Y43" s="53">
        <v>800182136</v>
      </c>
      <c r="Z43" s="54">
        <v>5</v>
      </c>
      <c r="AA43" s="53" t="s">
        <v>214</v>
      </c>
      <c r="AB43" s="54" t="s">
        <v>189</v>
      </c>
      <c r="AC43" s="56" t="s">
        <v>286</v>
      </c>
      <c r="AD43" s="55" t="s">
        <v>218</v>
      </c>
      <c r="AE43" s="53" t="s">
        <v>287</v>
      </c>
      <c r="AF43" s="53" t="s">
        <v>189</v>
      </c>
      <c r="AG43" s="66">
        <f t="shared" si="3"/>
        <v>0</v>
      </c>
    </row>
    <row r="44" spans="1:33" s="13" customFormat="1" ht="13.5" customHeight="1" x14ac:dyDescent="0.2">
      <c r="A44" s="13">
        <v>36</v>
      </c>
      <c r="B44" s="46" t="s">
        <v>139</v>
      </c>
      <c r="C44" s="46" t="s">
        <v>140</v>
      </c>
      <c r="D44" s="47" t="s">
        <v>31</v>
      </c>
      <c r="E44" s="47" t="s">
        <v>55</v>
      </c>
      <c r="F44" s="70">
        <v>890700967</v>
      </c>
      <c r="G44" s="70" t="s">
        <v>35</v>
      </c>
      <c r="H44" s="68">
        <v>0</v>
      </c>
      <c r="I44" s="68">
        <v>232989821</v>
      </c>
      <c r="J44" s="69">
        <f t="shared" si="4"/>
        <v>232989821</v>
      </c>
      <c r="K44" s="45">
        <v>19415818</v>
      </c>
      <c r="L44" s="45">
        <f t="shared" ref="L44:V44" si="8">INT(K44)</f>
        <v>19415818</v>
      </c>
      <c r="M44" s="45">
        <f t="shared" si="8"/>
        <v>19415818</v>
      </c>
      <c r="N44" s="45">
        <f t="shared" si="8"/>
        <v>19415818</v>
      </c>
      <c r="O44" s="45">
        <f t="shared" si="8"/>
        <v>19415818</v>
      </c>
      <c r="P44" s="45">
        <f t="shared" si="8"/>
        <v>19415818</v>
      </c>
      <c r="Q44" s="45">
        <f t="shared" si="8"/>
        <v>19415818</v>
      </c>
      <c r="R44" s="45">
        <f t="shared" si="8"/>
        <v>19415818</v>
      </c>
      <c r="S44" s="45">
        <f t="shared" si="8"/>
        <v>19415818</v>
      </c>
      <c r="T44" s="45">
        <f t="shared" si="8"/>
        <v>19415818</v>
      </c>
      <c r="U44" s="45">
        <f t="shared" si="8"/>
        <v>19415818</v>
      </c>
      <c r="V44" s="45">
        <f t="shared" si="8"/>
        <v>19415818</v>
      </c>
      <c r="W44" s="42">
        <f t="shared" si="5"/>
        <v>19415823</v>
      </c>
      <c r="X44" s="41">
        <f t="shared" si="6"/>
        <v>232989821</v>
      </c>
      <c r="Y44" s="53">
        <v>890700967</v>
      </c>
      <c r="Z44" s="54">
        <v>1</v>
      </c>
      <c r="AA44" s="53" t="s">
        <v>219</v>
      </c>
      <c r="AB44" s="54" t="s">
        <v>189</v>
      </c>
      <c r="AC44" s="56" t="s">
        <v>312</v>
      </c>
      <c r="AD44" s="55" t="s">
        <v>313</v>
      </c>
      <c r="AE44" s="53" t="s">
        <v>314</v>
      </c>
      <c r="AF44" s="53" t="s">
        <v>189</v>
      </c>
      <c r="AG44" s="66">
        <f t="shared" si="3"/>
        <v>0</v>
      </c>
    </row>
    <row r="45" spans="1:33" s="13" customFormat="1" ht="13.5" customHeight="1" x14ac:dyDescent="0.2">
      <c r="A45" s="13">
        <v>37</v>
      </c>
      <c r="B45" s="46" t="s">
        <v>141</v>
      </c>
      <c r="C45" s="46" t="s">
        <v>142</v>
      </c>
      <c r="D45" s="47" t="s">
        <v>31</v>
      </c>
      <c r="E45" s="47" t="s">
        <v>143</v>
      </c>
      <c r="F45" s="70">
        <v>809005249</v>
      </c>
      <c r="G45" s="70" t="s">
        <v>60</v>
      </c>
      <c r="H45" s="68">
        <v>0</v>
      </c>
      <c r="I45" s="68">
        <v>67569046</v>
      </c>
      <c r="J45" s="69">
        <f t="shared" si="4"/>
        <v>67569046</v>
      </c>
      <c r="K45" s="45">
        <v>5630753</v>
      </c>
      <c r="L45" s="45">
        <f t="shared" ref="L45:V45" si="9">INT(K45)</f>
        <v>5630753</v>
      </c>
      <c r="M45" s="45">
        <f t="shared" si="9"/>
        <v>5630753</v>
      </c>
      <c r="N45" s="45">
        <f t="shared" si="9"/>
        <v>5630753</v>
      </c>
      <c r="O45" s="45">
        <f t="shared" si="9"/>
        <v>5630753</v>
      </c>
      <c r="P45" s="45">
        <f t="shared" si="9"/>
        <v>5630753</v>
      </c>
      <c r="Q45" s="45">
        <f t="shared" si="9"/>
        <v>5630753</v>
      </c>
      <c r="R45" s="45">
        <f t="shared" si="9"/>
        <v>5630753</v>
      </c>
      <c r="S45" s="45">
        <f t="shared" si="9"/>
        <v>5630753</v>
      </c>
      <c r="T45" s="45">
        <f t="shared" si="9"/>
        <v>5630753</v>
      </c>
      <c r="U45" s="45">
        <f t="shared" si="9"/>
        <v>5630753</v>
      </c>
      <c r="V45" s="45">
        <f t="shared" si="9"/>
        <v>5630753</v>
      </c>
      <c r="W45" s="42">
        <f t="shared" si="5"/>
        <v>5630763</v>
      </c>
      <c r="X45" s="41">
        <f t="shared" si="6"/>
        <v>67569046</v>
      </c>
      <c r="Y45" s="53">
        <v>809005249</v>
      </c>
      <c r="Z45" s="54">
        <v>4</v>
      </c>
      <c r="AA45" s="53" t="s">
        <v>219</v>
      </c>
      <c r="AB45" s="54" t="s">
        <v>189</v>
      </c>
      <c r="AC45" s="56" t="s">
        <v>220</v>
      </c>
      <c r="AD45" s="55" t="s">
        <v>221</v>
      </c>
      <c r="AE45" s="53" t="s">
        <v>222</v>
      </c>
      <c r="AF45" s="53" t="s">
        <v>189</v>
      </c>
      <c r="AG45" s="66">
        <f t="shared" si="3"/>
        <v>0</v>
      </c>
    </row>
    <row r="46" spans="1:33" s="13" customFormat="1" ht="13.5" customHeight="1" x14ac:dyDescent="0.2">
      <c r="A46" s="13">
        <v>38</v>
      </c>
      <c r="B46" s="46" t="s">
        <v>144</v>
      </c>
      <c r="C46" s="46" t="s">
        <v>145</v>
      </c>
      <c r="D46" s="47" t="s">
        <v>31</v>
      </c>
      <c r="E46" s="47" t="s">
        <v>146</v>
      </c>
      <c r="F46" s="70">
        <v>890700694</v>
      </c>
      <c r="G46" s="70" t="s">
        <v>60</v>
      </c>
      <c r="H46" s="68">
        <v>0</v>
      </c>
      <c r="I46" s="68">
        <v>136269611</v>
      </c>
      <c r="J46" s="69">
        <f t="shared" si="4"/>
        <v>136269611</v>
      </c>
      <c r="K46" s="45">
        <v>11355800</v>
      </c>
      <c r="L46" s="45">
        <f t="shared" ref="L46:V46" si="10">INT(K46)</f>
        <v>11355800</v>
      </c>
      <c r="M46" s="45">
        <f t="shared" si="10"/>
        <v>11355800</v>
      </c>
      <c r="N46" s="45">
        <f t="shared" si="10"/>
        <v>11355800</v>
      </c>
      <c r="O46" s="45">
        <f t="shared" si="10"/>
        <v>11355800</v>
      </c>
      <c r="P46" s="45">
        <f t="shared" si="10"/>
        <v>11355800</v>
      </c>
      <c r="Q46" s="45">
        <f t="shared" si="10"/>
        <v>11355800</v>
      </c>
      <c r="R46" s="45">
        <f t="shared" si="10"/>
        <v>11355800</v>
      </c>
      <c r="S46" s="45">
        <f t="shared" si="10"/>
        <v>11355800</v>
      </c>
      <c r="T46" s="45">
        <f t="shared" si="10"/>
        <v>11355800</v>
      </c>
      <c r="U46" s="45">
        <f t="shared" si="10"/>
        <v>11355800</v>
      </c>
      <c r="V46" s="45">
        <f t="shared" si="10"/>
        <v>11355800</v>
      </c>
      <c r="W46" s="42">
        <f t="shared" si="5"/>
        <v>11355811</v>
      </c>
      <c r="X46" s="41">
        <f t="shared" si="6"/>
        <v>136269611</v>
      </c>
      <c r="Y46" s="53">
        <v>890700694</v>
      </c>
      <c r="Z46" s="54">
        <v>4</v>
      </c>
      <c r="AA46" s="53" t="s">
        <v>194</v>
      </c>
      <c r="AB46" s="54" t="s">
        <v>189</v>
      </c>
      <c r="AC46" s="56" t="s">
        <v>291</v>
      </c>
      <c r="AD46" s="55" t="s">
        <v>292</v>
      </c>
      <c r="AE46" s="53" t="s">
        <v>293</v>
      </c>
      <c r="AF46" s="53" t="s">
        <v>189</v>
      </c>
      <c r="AG46" s="66">
        <f t="shared" si="3"/>
        <v>0</v>
      </c>
    </row>
    <row r="47" spans="1:33" s="13" customFormat="1" ht="13.5" customHeight="1" x14ac:dyDescent="0.2">
      <c r="A47" s="13">
        <v>39</v>
      </c>
      <c r="B47" s="46" t="s">
        <v>147</v>
      </c>
      <c r="C47" s="46" t="s">
        <v>148</v>
      </c>
      <c r="D47" s="47" t="s">
        <v>31</v>
      </c>
      <c r="E47" s="47" t="s">
        <v>149</v>
      </c>
      <c r="F47" s="70">
        <v>890701300</v>
      </c>
      <c r="G47" s="70" t="s">
        <v>100</v>
      </c>
      <c r="H47" s="68">
        <v>0</v>
      </c>
      <c r="I47" s="68">
        <v>135645370</v>
      </c>
      <c r="J47" s="69">
        <f t="shared" si="4"/>
        <v>135645370</v>
      </c>
      <c r="K47" s="45">
        <v>11303780</v>
      </c>
      <c r="L47" s="45">
        <f t="shared" ref="L47:V47" si="11">INT(K47)</f>
        <v>11303780</v>
      </c>
      <c r="M47" s="45">
        <f t="shared" si="11"/>
        <v>11303780</v>
      </c>
      <c r="N47" s="45">
        <f t="shared" si="11"/>
        <v>11303780</v>
      </c>
      <c r="O47" s="45">
        <f t="shared" si="11"/>
        <v>11303780</v>
      </c>
      <c r="P47" s="45">
        <f t="shared" si="11"/>
        <v>11303780</v>
      </c>
      <c r="Q47" s="45">
        <f t="shared" si="11"/>
        <v>11303780</v>
      </c>
      <c r="R47" s="45">
        <f t="shared" si="11"/>
        <v>11303780</v>
      </c>
      <c r="S47" s="45">
        <f t="shared" si="11"/>
        <v>11303780</v>
      </c>
      <c r="T47" s="45">
        <f t="shared" si="11"/>
        <v>11303780</v>
      </c>
      <c r="U47" s="45">
        <f t="shared" si="11"/>
        <v>11303780</v>
      </c>
      <c r="V47" s="45">
        <f t="shared" si="11"/>
        <v>11303780</v>
      </c>
      <c r="W47" s="42">
        <f t="shared" si="5"/>
        <v>11303790</v>
      </c>
      <c r="X47" s="41">
        <f t="shared" si="6"/>
        <v>135645370</v>
      </c>
      <c r="Y47" s="53">
        <v>890701300</v>
      </c>
      <c r="Z47" s="54">
        <v>2</v>
      </c>
      <c r="AA47" s="53" t="s">
        <v>214</v>
      </c>
      <c r="AB47" s="54" t="s">
        <v>189</v>
      </c>
      <c r="AC47" s="56">
        <v>750068082</v>
      </c>
      <c r="AD47" s="55" t="s">
        <v>265</v>
      </c>
      <c r="AE47" s="53" t="s">
        <v>266</v>
      </c>
      <c r="AF47" s="53" t="s">
        <v>189</v>
      </c>
      <c r="AG47" s="66">
        <f t="shared" si="3"/>
        <v>0</v>
      </c>
    </row>
    <row r="48" spans="1:33" s="13" customFormat="1" ht="13.5" customHeight="1" x14ac:dyDescent="0.2">
      <c r="A48" s="13">
        <v>40</v>
      </c>
      <c r="B48" s="46" t="s">
        <v>150</v>
      </c>
      <c r="C48" s="46" t="s">
        <v>151</v>
      </c>
      <c r="D48" s="47" t="s">
        <v>31</v>
      </c>
      <c r="E48" s="47" t="s">
        <v>152</v>
      </c>
      <c r="F48" s="70">
        <v>809001086</v>
      </c>
      <c r="G48" s="70" t="s">
        <v>100</v>
      </c>
      <c r="H48" s="68">
        <v>0</v>
      </c>
      <c r="I48" s="68">
        <v>112667887</v>
      </c>
      <c r="J48" s="69">
        <f t="shared" si="4"/>
        <v>112667887</v>
      </c>
      <c r="K48" s="45">
        <v>9388990</v>
      </c>
      <c r="L48" s="45">
        <f t="shared" ref="L48:V48" si="12">INT(K48)</f>
        <v>9388990</v>
      </c>
      <c r="M48" s="45">
        <f t="shared" si="12"/>
        <v>9388990</v>
      </c>
      <c r="N48" s="45">
        <f t="shared" si="12"/>
        <v>9388990</v>
      </c>
      <c r="O48" s="45">
        <f t="shared" si="12"/>
        <v>9388990</v>
      </c>
      <c r="P48" s="45">
        <f t="shared" si="12"/>
        <v>9388990</v>
      </c>
      <c r="Q48" s="45">
        <f t="shared" si="12"/>
        <v>9388990</v>
      </c>
      <c r="R48" s="45">
        <f t="shared" si="12"/>
        <v>9388990</v>
      </c>
      <c r="S48" s="45">
        <f t="shared" si="12"/>
        <v>9388990</v>
      </c>
      <c r="T48" s="45">
        <f t="shared" si="12"/>
        <v>9388990</v>
      </c>
      <c r="U48" s="45">
        <f t="shared" si="12"/>
        <v>9388990</v>
      </c>
      <c r="V48" s="45">
        <f t="shared" si="12"/>
        <v>9388990</v>
      </c>
      <c r="W48" s="42">
        <f t="shared" si="5"/>
        <v>9388997</v>
      </c>
      <c r="X48" s="41">
        <f t="shared" si="6"/>
        <v>112667887</v>
      </c>
      <c r="Y48" s="53">
        <v>809001086</v>
      </c>
      <c r="Z48" s="54">
        <v>2</v>
      </c>
      <c r="AA48" s="53" t="s">
        <v>214</v>
      </c>
      <c r="AB48" s="54" t="s">
        <v>189</v>
      </c>
      <c r="AC48" s="56" t="s">
        <v>254</v>
      </c>
      <c r="AD48" s="55" t="s">
        <v>233</v>
      </c>
      <c r="AE48" s="53" t="s">
        <v>255</v>
      </c>
      <c r="AF48" s="53" t="s">
        <v>189</v>
      </c>
      <c r="AG48" s="66">
        <f t="shared" si="3"/>
        <v>0</v>
      </c>
    </row>
    <row r="49" spans="1:33" s="13" customFormat="1" ht="13.5" customHeight="1" x14ac:dyDescent="0.2">
      <c r="A49" s="13">
        <v>41</v>
      </c>
      <c r="B49" s="46" t="s">
        <v>153</v>
      </c>
      <c r="C49" s="46" t="s">
        <v>154</v>
      </c>
      <c r="D49" s="47" t="s">
        <v>31</v>
      </c>
      <c r="E49" s="47" t="s">
        <v>155</v>
      </c>
      <c r="F49" s="70">
        <v>809005452</v>
      </c>
      <c r="G49" s="70" t="s">
        <v>56</v>
      </c>
      <c r="H49" s="68">
        <v>0</v>
      </c>
      <c r="I49" s="68">
        <v>45976026</v>
      </c>
      <c r="J49" s="69">
        <f t="shared" si="4"/>
        <v>45976026</v>
      </c>
      <c r="K49" s="45">
        <v>3831335</v>
      </c>
      <c r="L49" s="45">
        <f t="shared" ref="L49:V49" si="13">INT(K49)</f>
        <v>3831335</v>
      </c>
      <c r="M49" s="45">
        <f t="shared" si="13"/>
        <v>3831335</v>
      </c>
      <c r="N49" s="45">
        <f t="shared" si="13"/>
        <v>3831335</v>
      </c>
      <c r="O49" s="45">
        <f t="shared" si="13"/>
        <v>3831335</v>
      </c>
      <c r="P49" s="45">
        <f t="shared" si="13"/>
        <v>3831335</v>
      </c>
      <c r="Q49" s="45">
        <f t="shared" si="13"/>
        <v>3831335</v>
      </c>
      <c r="R49" s="45">
        <f t="shared" si="13"/>
        <v>3831335</v>
      </c>
      <c r="S49" s="45">
        <f t="shared" si="13"/>
        <v>3831335</v>
      </c>
      <c r="T49" s="45">
        <f t="shared" si="13"/>
        <v>3831335</v>
      </c>
      <c r="U49" s="45">
        <f t="shared" si="13"/>
        <v>3831335</v>
      </c>
      <c r="V49" s="45">
        <f t="shared" si="13"/>
        <v>3831335</v>
      </c>
      <c r="W49" s="42">
        <f t="shared" si="5"/>
        <v>3831341</v>
      </c>
      <c r="X49" s="41">
        <f t="shared" si="6"/>
        <v>45976026</v>
      </c>
      <c r="Y49" s="53">
        <v>809005452</v>
      </c>
      <c r="Z49" s="54">
        <v>3</v>
      </c>
      <c r="AA49" s="53" t="s">
        <v>214</v>
      </c>
      <c r="AB49" s="54" t="s">
        <v>189</v>
      </c>
      <c r="AC49" s="56" t="s">
        <v>239</v>
      </c>
      <c r="AD49" s="55" t="s">
        <v>97</v>
      </c>
      <c r="AE49" s="53" t="s">
        <v>240</v>
      </c>
      <c r="AF49" s="53" t="s">
        <v>189</v>
      </c>
      <c r="AG49" s="66">
        <f t="shared" si="3"/>
        <v>0</v>
      </c>
    </row>
    <row r="50" spans="1:33" s="13" customFormat="1" ht="13.5" customHeight="1" x14ac:dyDescent="0.2">
      <c r="A50" s="13">
        <v>42</v>
      </c>
      <c r="B50" s="46" t="s">
        <v>156</v>
      </c>
      <c r="C50" s="46" t="s">
        <v>157</v>
      </c>
      <c r="D50" s="47" t="s">
        <v>31</v>
      </c>
      <c r="E50" s="47" t="s">
        <v>158</v>
      </c>
      <c r="F50" s="70">
        <v>890702476</v>
      </c>
      <c r="G50" s="70" t="s">
        <v>60</v>
      </c>
      <c r="H50" s="68">
        <v>0</v>
      </c>
      <c r="I50" s="68">
        <v>104446976</v>
      </c>
      <c r="J50" s="69">
        <f t="shared" si="4"/>
        <v>104446976</v>
      </c>
      <c r="K50" s="45">
        <v>8703914</v>
      </c>
      <c r="L50" s="45">
        <f t="shared" ref="L50:V50" si="14">INT(K50)</f>
        <v>8703914</v>
      </c>
      <c r="M50" s="45">
        <f t="shared" si="14"/>
        <v>8703914</v>
      </c>
      <c r="N50" s="45">
        <f t="shared" si="14"/>
        <v>8703914</v>
      </c>
      <c r="O50" s="45">
        <f t="shared" si="14"/>
        <v>8703914</v>
      </c>
      <c r="P50" s="45">
        <f t="shared" si="14"/>
        <v>8703914</v>
      </c>
      <c r="Q50" s="45">
        <f t="shared" si="14"/>
        <v>8703914</v>
      </c>
      <c r="R50" s="45">
        <f t="shared" si="14"/>
        <v>8703914</v>
      </c>
      <c r="S50" s="45">
        <f t="shared" si="14"/>
        <v>8703914</v>
      </c>
      <c r="T50" s="45">
        <f t="shared" si="14"/>
        <v>8703914</v>
      </c>
      <c r="U50" s="45">
        <f t="shared" si="14"/>
        <v>8703914</v>
      </c>
      <c r="V50" s="45">
        <f t="shared" si="14"/>
        <v>8703914</v>
      </c>
      <c r="W50" s="42">
        <f t="shared" si="5"/>
        <v>8703922</v>
      </c>
      <c r="X50" s="41">
        <f t="shared" si="6"/>
        <v>104446976</v>
      </c>
      <c r="Y50" s="53">
        <v>890702476</v>
      </c>
      <c r="Z50" s="54">
        <v>4</v>
      </c>
      <c r="AA50" s="53" t="s">
        <v>194</v>
      </c>
      <c r="AB50" s="54" t="s">
        <v>189</v>
      </c>
      <c r="AC50" s="56" t="s">
        <v>259</v>
      </c>
      <c r="AD50" s="55" t="s">
        <v>260</v>
      </c>
      <c r="AE50" s="53" t="s">
        <v>261</v>
      </c>
      <c r="AF50" s="53" t="s">
        <v>189</v>
      </c>
      <c r="AG50" s="66">
        <f t="shared" si="3"/>
        <v>0</v>
      </c>
    </row>
    <row r="51" spans="1:33" s="13" customFormat="1" ht="13.5" customHeight="1" x14ac:dyDescent="0.2">
      <c r="A51" s="13">
        <v>43</v>
      </c>
      <c r="B51" s="46" t="s">
        <v>159</v>
      </c>
      <c r="C51" s="46" t="s">
        <v>160</v>
      </c>
      <c r="D51" s="47" t="s">
        <v>31</v>
      </c>
      <c r="E51" s="47" t="s">
        <v>161</v>
      </c>
      <c r="F51" s="70">
        <v>890700666</v>
      </c>
      <c r="G51" s="70" t="s">
        <v>77</v>
      </c>
      <c r="H51" s="68">
        <v>0</v>
      </c>
      <c r="I51" s="68">
        <f>152465347+190000000</f>
        <v>342465347</v>
      </c>
      <c r="J51" s="69">
        <f t="shared" si="4"/>
        <v>342465347</v>
      </c>
      <c r="K51" s="45">
        <v>28538778</v>
      </c>
      <c r="L51" s="45">
        <f t="shared" ref="L51:V51" si="15">INT(K51)</f>
        <v>28538778</v>
      </c>
      <c r="M51" s="45">
        <f t="shared" si="15"/>
        <v>28538778</v>
      </c>
      <c r="N51" s="45">
        <f t="shared" si="15"/>
        <v>28538778</v>
      </c>
      <c r="O51" s="45">
        <f t="shared" si="15"/>
        <v>28538778</v>
      </c>
      <c r="P51" s="45">
        <f t="shared" si="15"/>
        <v>28538778</v>
      </c>
      <c r="Q51" s="45">
        <f t="shared" si="15"/>
        <v>28538778</v>
      </c>
      <c r="R51" s="45">
        <f t="shared" si="15"/>
        <v>28538778</v>
      </c>
      <c r="S51" s="45">
        <f t="shared" si="15"/>
        <v>28538778</v>
      </c>
      <c r="T51" s="45">
        <f t="shared" si="15"/>
        <v>28538778</v>
      </c>
      <c r="U51" s="45">
        <f t="shared" si="15"/>
        <v>28538778</v>
      </c>
      <c r="V51" s="45">
        <f t="shared" si="15"/>
        <v>28538778</v>
      </c>
      <c r="W51" s="42">
        <f t="shared" si="5"/>
        <v>28538789</v>
      </c>
      <c r="X51" s="41">
        <f t="shared" si="6"/>
        <v>342465347</v>
      </c>
      <c r="Y51" s="53">
        <v>890700666</v>
      </c>
      <c r="Z51" s="54">
        <v>8</v>
      </c>
      <c r="AA51" s="53" t="s">
        <v>214</v>
      </c>
      <c r="AB51" s="54" t="s">
        <v>189</v>
      </c>
      <c r="AC51" s="56" t="s">
        <v>247</v>
      </c>
      <c r="AD51" s="55" t="s">
        <v>218</v>
      </c>
      <c r="AE51" s="53" t="s">
        <v>248</v>
      </c>
      <c r="AF51" s="53" t="s">
        <v>189</v>
      </c>
      <c r="AG51" s="66">
        <f t="shared" si="3"/>
        <v>0</v>
      </c>
    </row>
    <row r="52" spans="1:33" s="13" customFormat="1" ht="18" customHeight="1" x14ac:dyDescent="0.2">
      <c r="A52" s="13">
        <v>44</v>
      </c>
      <c r="B52" s="46" t="s">
        <v>162</v>
      </c>
      <c r="C52" s="46" t="s">
        <v>163</v>
      </c>
      <c r="D52" s="47" t="s">
        <v>26</v>
      </c>
      <c r="E52" s="47" t="s">
        <v>124</v>
      </c>
      <c r="F52" s="67">
        <v>890701033</v>
      </c>
      <c r="G52" s="67" t="s">
        <v>48</v>
      </c>
      <c r="H52" s="68">
        <v>180087558</v>
      </c>
      <c r="I52" s="68">
        <v>584000000</v>
      </c>
      <c r="J52" s="69">
        <f t="shared" si="4"/>
        <v>764087558</v>
      </c>
      <c r="K52" s="45">
        <v>63673963</v>
      </c>
      <c r="L52" s="45">
        <f t="shared" ref="L52:V52" si="16">INT(K52)</f>
        <v>63673963</v>
      </c>
      <c r="M52" s="45">
        <f t="shared" si="16"/>
        <v>63673963</v>
      </c>
      <c r="N52" s="45">
        <f t="shared" si="16"/>
        <v>63673963</v>
      </c>
      <c r="O52" s="45">
        <f t="shared" si="16"/>
        <v>63673963</v>
      </c>
      <c r="P52" s="45">
        <f t="shared" si="16"/>
        <v>63673963</v>
      </c>
      <c r="Q52" s="45">
        <f t="shared" si="16"/>
        <v>63673963</v>
      </c>
      <c r="R52" s="45">
        <f t="shared" si="16"/>
        <v>63673963</v>
      </c>
      <c r="S52" s="45">
        <f t="shared" si="16"/>
        <v>63673963</v>
      </c>
      <c r="T52" s="45">
        <f t="shared" si="16"/>
        <v>63673963</v>
      </c>
      <c r="U52" s="45">
        <f t="shared" si="16"/>
        <v>63673963</v>
      </c>
      <c r="V52" s="45">
        <f t="shared" si="16"/>
        <v>63673963</v>
      </c>
      <c r="W52" s="42">
        <f t="shared" si="5"/>
        <v>63673965</v>
      </c>
      <c r="X52" s="41">
        <f t="shared" si="6"/>
        <v>764087558</v>
      </c>
      <c r="Y52" s="53">
        <v>890701033</v>
      </c>
      <c r="Z52" s="54">
        <v>0</v>
      </c>
      <c r="AA52" s="53" t="s">
        <v>214</v>
      </c>
      <c r="AB52" s="54" t="s">
        <v>189</v>
      </c>
      <c r="AC52" s="56">
        <v>296171549</v>
      </c>
      <c r="AD52" s="55" t="s">
        <v>215</v>
      </c>
      <c r="AE52" s="53" t="s">
        <v>216</v>
      </c>
      <c r="AF52" s="53" t="s">
        <v>217</v>
      </c>
      <c r="AG52" s="66">
        <f t="shared" si="3"/>
        <v>0</v>
      </c>
    </row>
    <row r="53" spans="1:33" s="13" customFormat="1" ht="23.25" customHeight="1" x14ac:dyDescent="0.2">
      <c r="A53" s="13">
        <v>45</v>
      </c>
      <c r="B53" s="46" t="s">
        <v>164</v>
      </c>
      <c r="C53" s="46" t="s">
        <v>165</v>
      </c>
      <c r="D53" s="47" t="s">
        <v>26</v>
      </c>
      <c r="E53" s="49" t="s">
        <v>166</v>
      </c>
      <c r="F53" s="67">
        <v>890701459</v>
      </c>
      <c r="G53" s="67" t="s">
        <v>60</v>
      </c>
      <c r="H53" s="68">
        <v>307019700</v>
      </c>
      <c r="I53" s="68">
        <v>240000000</v>
      </c>
      <c r="J53" s="69">
        <f t="shared" si="4"/>
        <v>547019700</v>
      </c>
      <c r="K53" s="45">
        <v>45584975</v>
      </c>
      <c r="L53" s="45">
        <f t="shared" ref="L53:V53" si="17">INT(K53)</f>
        <v>45584975</v>
      </c>
      <c r="M53" s="45">
        <f t="shared" si="17"/>
        <v>45584975</v>
      </c>
      <c r="N53" s="45">
        <f t="shared" si="17"/>
        <v>45584975</v>
      </c>
      <c r="O53" s="45">
        <f t="shared" si="17"/>
        <v>45584975</v>
      </c>
      <c r="P53" s="45">
        <f t="shared" si="17"/>
        <v>45584975</v>
      </c>
      <c r="Q53" s="45">
        <f t="shared" si="17"/>
        <v>45584975</v>
      </c>
      <c r="R53" s="45">
        <f t="shared" si="17"/>
        <v>45584975</v>
      </c>
      <c r="S53" s="45">
        <f t="shared" si="17"/>
        <v>45584975</v>
      </c>
      <c r="T53" s="45">
        <f t="shared" si="17"/>
        <v>45584975</v>
      </c>
      <c r="U53" s="45">
        <f t="shared" si="17"/>
        <v>45584975</v>
      </c>
      <c r="V53" s="45">
        <f t="shared" si="17"/>
        <v>45584975</v>
      </c>
      <c r="W53" s="42">
        <f t="shared" si="5"/>
        <v>45584975</v>
      </c>
      <c r="X53" s="41">
        <f t="shared" si="6"/>
        <v>547019700</v>
      </c>
      <c r="Y53" s="53">
        <v>890701459</v>
      </c>
      <c r="Z53" s="54">
        <v>4</v>
      </c>
      <c r="AA53" s="53" t="s">
        <v>219</v>
      </c>
      <c r="AB53" s="54" t="s">
        <v>189</v>
      </c>
      <c r="AC53" s="56" t="s">
        <v>281</v>
      </c>
      <c r="AD53" s="55" t="s">
        <v>282</v>
      </c>
      <c r="AE53" s="53" t="s">
        <v>283</v>
      </c>
      <c r="AF53" s="53" t="s">
        <v>189</v>
      </c>
      <c r="AG53" s="66">
        <f t="shared" si="3"/>
        <v>0</v>
      </c>
    </row>
    <row r="54" spans="1:33" s="13" customFormat="1" ht="14.25" customHeight="1" x14ac:dyDescent="0.2">
      <c r="A54" s="13">
        <v>46</v>
      </c>
      <c r="B54" s="46" t="s">
        <v>167</v>
      </c>
      <c r="C54" s="46" t="s">
        <v>168</v>
      </c>
      <c r="D54" s="47" t="s">
        <v>26</v>
      </c>
      <c r="E54" s="48" t="s">
        <v>169</v>
      </c>
      <c r="F54" s="67">
        <v>890701718</v>
      </c>
      <c r="G54" s="67" t="s">
        <v>71</v>
      </c>
      <c r="H54" s="68">
        <v>2745498</v>
      </c>
      <c r="I54" s="68">
        <v>340000000</v>
      </c>
      <c r="J54" s="69">
        <f t="shared" si="4"/>
        <v>342745498</v>
      </c>
      <c r="K54" s="45">
        <v>28562124</v>
      </c>
      <c r="L54" s="45">
        <f t="shared" ref="L54:V54" si="18">INT(K54)</f>
        <v>28562124</v>
      </c>
      <c r="M54" s="45">
        <f t="shared" si="18"/>
        <v>28562124</v>
      </c>
      <c r="N54" s="45">
        <f t="shared" si="18"/>
        <v>28562124</v>
      </c>
      <c r="O54" s="45">
        <f t="shared" si="18"/>
        <v>28562124</v>
      </c>
      <c r="P54" s="45">
        <f t="shared" si="18"/>
        <v>28562124</v>
      </c>
      <c r="Q54" s="45">
        <f t="shared" si="18"/>
        <v>28562124</v>
      </c>
      <c r="R54" s="45">
        <f t="shared" si="18"/>
        <v>28562124</v>
      </c>
      <c r="S54" s="45">
        <f t="shared" si="18"/>
        <v>28562124</v>
      </c>
      <c r="T54" s="45">
        <f t="shared" si="18"/>
        <v>28562124</v>
      </c>
      <c r="U54" s="45">
        <f t="shared" si="18"/>
        <v>28562124</v>
      </c>
      <c r="V54" s="45">
        <f t="shared" si="18"/>
        <v>28562124</v>
      </c>
      <c r="W54" s="42">
        <f t="shared" si="5"/>
        <v>28562134</v>
      </c>
      <c r="X54" s="41">
        <f t="shared" si="6"/>
        <v>342745498</v>
      </c>
      <c r="Y54" s="53">
        <v>890701718</v>
      </c>
      <c r="Z54" s="54">
        <v>7</v>
      </c>
      <c r="AA54" s="53" t="s">
        <v>197</v>
      </c>
      <c r="AB54" s="54" t="s">
        <v>189</v>
      </c>
      <c r="AC54" s="56" t="s">
        <v>198</v>
      </c>
      <c r="AD54" s="55" t="s">
        <v>168</v>
      </c>
      <c r="AE54" s="53" t="s">
        <v>199</v>
      </c>
      <c r="AF54" s="53" t="s">
        <v>189</v>
      </c>
      <c r="AG54" s="66">
        <f t="shared" si="3"/>
        <v>0</v>
      </c>
    </row>
    <row r="55" spans="1:33" s="13" customFormat="1" ht="14.25" customHeight="1" x14ac:dyDescent="0.2">
      <c r="A55" s="13">
        <v>47</v>
      </c>
      <c r="B55" s="46" t="s">
        <v>170</v>
      </c>
      <c r="C55" s="46" t="s">
        <v>171</v>
      </c>
      <c r="D55" s="47" t="s">
        <v>26</v>
      </c>
      <c r="E55" s="47" t="s">
        <v>172</v>
      </c>
      <c r="F55" s="67">
        <v>890701353</v>
      </c>
      <c r="G55" s="67" t="s">
        <v>100</v>
      </c>
      <c r="H55" s="68">
        <v>89133399</v>
      </c>
      <c r="I55" s="68">
        <v>20000000</v>
      </c>
      <c r="J55" s="69">
        <f t="shared" si="4"/>
        <v>109133399</v>
      </c>
      <c r="K55" s="45">
        <v>9094449</v>
      </c>
      <c r="L55" s="45">
        <f t="shared" ref="L55:V55" si="19">INT(K55)</f>
        <v>9094449</v>
      </c>
      <c r="M55" s="45">
        <f t="shared" si="19"/>
        <v>9094449</v>
      </c>
      <c r="N55" s="45">
        <f t="shared" si="19"/>
        <v>9094449</v>
      </c>
      <c r="O55" s="45">
        <f t="shared" si="19"/>
        <v>9094449</v>
      </c>
      <c r="P55" s="45">
        <f t="shared" si="19"/>
        <v>9094449</v>
      </c>
      <c r="Q55" s="45">
        <f t="shared" si="19"/>
        <v>9094449</v>
      </c>
      <c r="R55" s="45">
        <f t="shared" si="19"/>
        <v>9094449</v>
      </c>
      <c r="S55" s="45">
        <f t="shared" si="19"/>
        <v>9094449</v>
      </c>
      <c r="T55" s="45">
        <f t="shared" si="19"/>
        <v>9094449</v>
      </c>
      <c r="U55" s="45">
        <f t="shared" si="19"/>
        <v>9094449</v>
      </c>
      <c r="V55" s="45">
        <f t="shared" si="19"/>
        <v>9094449</v>
      </c>
      <c r="W55" s="42">
        <f t="shared" si="5"/>
        <v>9094460</v>
      </c>
      <c r="X55" s="41">
        <f t="shared" si="6"/>
        <v>109133399</v>
      </c>
      <c r="Y55" s="53">
        <v>890701353</v>
      </c>
      <c r="Z55" s="54">
        <v>1</v>
      </c>
      <c r="AA55" s="53" t="s">
        <v>214</v>
      </c>
      <c r="AB55" s="54" t="s">
        <v>189</v>
      </c>
      <c r="AC55" s="56" t="s">
        <v>297</v>
      </c>
      <c r="AD55" s="55" t="s">
        <v>265</v>
      </c>
      <c r="AE55" s="53" t="s">
        <v>298</v>
      </c>
      <c r="AF55" s="53" t="s">
        <v>189</v>
      </c>
      <c r="AG55" s="66">
        <f t="shared" si="3"/>
        <v>0</v>
      </c>
    </row>
    <row r="56" spans="1:33" s="13" customFormat="1" ht="14.25" customHeight="1" x14ac:dyDescent="0.2">
      <c r="A56" s="13">
        <v>48</v>
      </c>
      <c r="B56" s="46" t="s">
        <v>173</v>
      </c>
      <c r="C56" s="46" t="s">
        <v>174</v>
      </c>
      <c r="D56" s="47" t="s">
        <v>31</v>
      </c>
      <c r="E56" s="47" t="s">
        <v>175</v>
      </c>
      <c r="F56" s="70">
        <v>890706823</v>
      </c>
      <c r="G56" s="70" t="s">
        <v>52</v>
      </c>
      <c r="H56" s="68">
        <v>0</v>
      </c>
      <c r="I56" s="68">
        <f>31000000+148065589</f>
        <v>179065589</v>
      </c>
      <c r="J56" s="69">
        <f t="shared" si="4"/>
        <v>179065589</v>
      </c>
      <c r="K56" s="45">
        <v>14922132</v>
      </c>
      <c r="L56" s="45">
        <f t="shared" ref="L56:V56" si="20">INT(K56)</f>
        <v>14922132</v>
      </c>
      <c r="M56" s="45">
        <f t="shared" si="20"/>
        <v>14922132</v>
      </c>
      <c r="N56" s="45">
        <f t="shared" si="20"/>
        <v>14922132</v>
      </c>
      <c r="O56" s="45">
        <f t="shared" si="20"/>
        <v>14922132</v>
      </c>
      <c r="P56" s="45">
        <f t="shared" si="20"/>
        <v>14922132</v>
      </c>
      <c r="Q56" s="45">
        <f t="shared" si="20"/>
        <v>14922132</v>
      </c>
      <c r="R56" s="45">
        <f t="shared" si="20"/>
        <v>14922132</v>
      </c>
      <c r="S56" s="45">
        <f t="shared" si="20"/>
        <v>14922132</v>
      </c>
      <c r="T56" s="45">
        <f t="shared" si="20"/>
        <v>14922132</v>
      </c>
      <c r="U56" s="45">
        <f t="shared" si="20"/>
        <v>14922132</v>
      </c>
      <c r="V56" s="45">
        <f t="shared" si="20"/>
        <v>14922132</v>
      </c>
      <c r="W56" s="42">
        <f t="shared" si="5"/>
        <v>14922137</v>
      </c>
      <c r="X56" s="41">
        <f t="shared" si="6"/>
        <v>179065589</v>
      </c>
      <c r="Y56" s="61">
        <v>890706823</v>
      </c>
      <c r="Z56" s="60">
        <v>5</v>
      </c>
      <c r="AA56" s="53" t="s">
        <v>214</v>
      </c>
      <c r="AB56" s="60" t="s">
        <v>189</v>
      </c>
      <c r="AC56" s="62" t="s">
        <v>301</v>
      </c>
      <c r="AD56" s="61" t="s">
        <v>97</v>
      </c>
      <c r="AE56" s="61" t="s">
        <v>302</v>
      </c>
      <c r="AF56" s="61" t="s">
        <v>189</v>
      </c>
      <c r="AG56" s="66">
        <f t="shared" si="3"/>
        <v>0</v>
      </c>
    </row>
    <row r="57" spans="1:33" s="13" customFormat="1" ht="14.25" customHeight="1" x14ac:dyDescent="0.2">
      <c r="A57" s="13">
        <v>49</v>
      </c>
      <c r="B57" s="46" t="s">
        <v>173</v>
      </c>
      <c r="C57" s="46" t="s">
        <v>174</v>
      </c>
      <c r="D57" s="47" t="s">
        <v>31</v>
      </c>
      <c r="E57" s="47" t="s">
        <v>176</v>
      </c>
      <c r="F57" s="70">
        <v>800116719</v>
      </c>
      <c r="G57" s="70" t="s">
        <v>77</v>
      </c>
      <c r="H57" s="68">
        <v>0</v>
      </c>
      <c r="I57" s="68">
        <v>242000000</v>
      </c>
      <c r="J57" s="69">
        <f t="shared" si="4"/>
        <v>242000000</v>
      </c>
      <c r="K57" s="45">
        <v>20166666</v>
      </c>
      <c r="L57" s="45">
        <f t="shared" ref="L57:V57" si="21">INT(K57)</f>
        <v>20166666</v>
      </c>
      <c r="M57" s="45">
        <f t="shared" si="21"/>
        <v>20166666</v>
      </c>
      <c r="N57" s="45">
        <f t="shared" si="21"/>
        <v>20166666</v>
      </c>
      <c r="O57" s="45">
        <f t="shared" si="21"/>
        <v>20166666</v>
      </c>
      <c r="P57" s="45">
        <f t="shared" si="21"/>
        <v>20166666</v>
      </c>
      <c r="Q57" s="45">
        <f t="shared" si="21"/>
        <v>20166666</v>
      </c>
      <c r="R57" s="45">
        <f t="shared" si="21"/>
        <v>20166666</v>
      </c>
      <c r="S57" s="45">
        <f t="shared" si="21"/>
        <v>20166666</v>
      </c>
      <c r="T57" s="45">
        <f t="shared" si="21"/>
        <v>20166666</v>
      </c>
      <c r="U57" s="45">
        <f t="shared" si="21"/>
        <v>20166666</v>
      </c>
      <c r="V57" s="45">
        <f t="shared" si="21"/>
        <v>20166666</v>
      </c>
      <c r="W57" s="42">
        <f t="shared" si="5"/>
        <v>20166674</v>
      </c>
      <c r="X57" s="41">
        <f t="shared" si="6"/>
        <v>242000000</v>
      </c>
      <c r="Y57" s="53">
        <v>800116719</v>
      </c>
      <c r="Z57" s="54">
        <v>8</v>
      </c>
      <c r="AA57" s="53" t="s">
        <v>214</v>
      </c>
      <c r="AB57" s="54" t="s">
        <v>189</v>
      </c>
      <c r="AC57" s="56" t="s">
        <v>237</v>
      </c>
      <c r="AD57" s="55" t="s">
        <v>233</v>
      </c>
      <c r="AE57" s="53" t="s">
        <v>238</v>
      </c>
      <c r="AF57" s="53" t="s">
        <v>189</v>
      </c>
      <c r="AG57" s="66">
        <f t="shared" si="3"/>
        <v>0</v>
      </c>
    </row>
    <row r="58" spans="1:33" s="13" customFormat="1" ht="14.25" customHeight="1" x14ac:dyDescent="0.2">
      <c r="A58" s="13">
        <v>50</v>
      </c>
      <c r="B58" s="46" t="s">
        <v>96</v>
      </c>
      <c r="C58" s="46" t="s">
        <v>97</v>
      </c>
      <c r="D58" s="47" t="s">
        <v>26</v>
      </c>
      <c r="E58" s="48" t="s">
        <v>177</v>
      </c>
      <c r="F58" s="67">
        <v>890706833</v>
      </c>
      <c r="G58" s="67" t="s">
        <v>77</v>
      </c>
      <c r="H58" s="68"/>
      <c r="I58" s="68">
        <f>2519413281</f>
        <v>2519413281</v>
      </c>
      <c r="J58" s="69">
        <f t="shared" si="4"/>
        <v>2519413281</v>
      </c>
      <c r="K58" s="45">
        <v>209951106</v>
      </c>
      <c r="L58" s="45">
        <f t="shared" ref="L58:V58" si="22">INT(K58)</f>
        <v>209951106</v>
      </c>
      <c r="M58" s="45">
        <f t="shared" si="22"/>
        <v>209951106</v>
      </c>
      <c r="N58" s="45">
        <f t="shared" si="22"/>
        <v>209951106</v>
      </c>
      <c r="O58" s="45">
        <f t="shared" si="22"/>
        <v>209951106</v>
      </c>
      <c r="P58" s="45">
        <f t="shared" si="22"/>
        <v>209951106</v>
      </c>
      <c r="Q58" s="45">
        <f t="shared" si="22"/>
        <v>209951106</v>
      </c>
      <c r="R58" s="45">
        <f t="shared" si="22"/>
        <v>209951106</v>
      </c>
      <c r="S58" s="45">
        <f t="shared" si="22"/>
        <v>209951106</v>
      </c>
      <c r="T58" s="45">
        <f t="shared" si="22"/>
        <v>209951106</v>
      </c>
      <c r="U58" s="45">
        <f t="shared" si="22"/>
        <v>209951106</v>
      </c>
      <c r="V58" s="45">
        <f t="shared" si="22"/>
        <v>209951106</v>
      </c>
      <c r="W58" s="42">
        <f t="shared" si="5"/>
        <v>209951115</v>
      </c>
      <c r="X58" s="41">
        <f t="shared" si="6"/>
        <v>2519413281</v>
      </c>
      <c r="Y58" s="53">
        <v>890706833</v>
      </c>
      <c r="Z58" s="54">
        <v>9</v>
      </c>
      <c r="AA58" s="53" t="s">
        <v>250</v>
      </c>
      <c r="AB58" s="54" t="s">
        <v>189</v>
      </c>
      <c r="AC58" s="56" t="s">
        <v>251</v>
      </c>
      <c r="AD58" s="55" t="s">
        <v>252</v>
      </c>
      <c r="AE58" s="53" t="s">
        <v>253</v>
      </c>
      <c r="AF58" s="53" t="s">
        <v>189</v>
      </c>
      <c r="AG58" s="66">
        <f t="shared" si="3"/>
        <v>0</v>
      </c>
    </row>
    <row r="59" spans="1:33" s="13" customFormat="1" ht="14.25" customHeight="1" x14ac:dyDescent="0.2">
      <c r="B59" s="22"/>
      <c r="C59" s="22"/>
      <c r="D59" s="22"/>
      <c r="E59" s="22"/>
      <c r="F59" s="44"/>
      <c r="G59" s="44"/>
      <c r="H59" s="44"/>
      <c r="I59" s="44"/>
      <c r="J59" s="71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>
        <f t="shared" ref="W59:W61" si="23">+J59-L59-M59-N59-O59-P59-Q59-R59-S59-T59-U59-V59</f>
        <v>0</v>
      </c>
      <c r="X59" s="41">
        <f t="shared" ref="X59:X61" si="24">SUM(L59:W59)</f>
        <v>0</v>
      </c>
      <c r="Y59" s="15">
        <f t="shared" ref="Y59:Y61" si="25">+X59-J59</f>
        <v>0</v>
      </c>
      <c r="AG59" s="66"/>
    </row>
    <row r="60" spans="1:33" s="13" customFormat="1" ht="14.25" customHeight="1" x14ac:dyDescent="0.2">
      <c r="B60" s="22"/>
      <c r="C60" s="22"/>
      <c r="D60" s="22"/>
      <c r="E60" s="22"/>
      <c r="F60" s="44"/>
      <c r="G60" s="44"/>
      <c r="H60" s="44"/>
      <c r="I60" s="44"/>
      <c r="J60" s="71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>
        <f t="shared" si="23"/>
        <v>0</v>
      </c>
      <c r="X60" s="41">
        <f t="shared" si="24"/>
        <v>0</v>
      </c>
      <c r="Y60" s="15">
        <f t="shared" si="25"/>
        <v>0</v>
      </c>
      <c r="AG60" s="66"/>
    </row>
    <row r="61" spans="1:33" s="13" customFormat="1" ht="14.25" customHeight="1" thickBot="1" x14ac:dyDescent="0.25">
      <c r="B61" s="22"/>
      <c r="C61" s="22"/>
      <c r="D61" s="22"/>
      <c r="E61" s="22"/>
      <c r="F61" s="44"/>
      <c r="G61" s="44"/>
      <c r="H61" s="44"/>
      <c r="I61" s="44"/>
      <c r="J61" s="71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>
        <f t="shared" si="23"/>
        <v>0</v>
      </c>
      <c r="X61" s="41">
        <f t="shared" si="24"/>
        <v>0</v>
      </c>
      <c r="Y61" s="15">
        <f t="shared" si="25"/>
        <v>0</v>
      </c>
      <c r="AG61" s="66"/>
    </row>
    <row r="62" spans="1:33" s="13" customFormat="1" ht="12" thickBot="1" x14ac:dyDescent="0.25">
      <c r="B62" s="16"/>
      <c r="C62" s="17" t="s">
        <v>14</v>
      </c>
      <c r="D62" s="17"/>
      <c r="E62" s="17"/>
      <c r="F62" s="72"/>
      <c r="G62" s="73"/>
      <c r="H62" s="43">
        <f t="shared" ref="H62:X62" si="26">SUM(H9:H61)</f>
        <v>4362444579</v>
      </c>
      <c r="I62" s="43">
        <f t="shared" si="26"/>
        <v>7012031489</v>
      </c>
      <c r="J62" s="43">
        <f t="shared" si="26"/>
        <v>11374476068</v>
      </c>
      <c r="K62" s="43">
        <f t="shared" si="26"/>
        <v>947872979</v>
      </c>
      <c r="L62" s="43">
        <f t="shared" si="26"/>
        <v>947872979</v>
      </c>
      <c r="M62" s="43">
        <f t="shared" si="26"/>
        <v>947872979</v>
      </c>
      <c r="N62" s="43">
        <f t="shared" si="26"/>
        <v>947872979</v>
      </c>
      <c r="O62" s="43">
        <f t="shared" si="26"/>
        <v>947872979</v>
      </c>
      <c r="P62" s="43">
        <f t="shared" si="26"/>
        <v>947872979</v>
      </c>
      <c r="Q62" s="43">
        <f t="shared" si="26"/>
        <v>947872979</v>
      </c>
      <c r="R62" s="43">
        <f t="shared" si="26"/>
        <v>947872979</v>
      </c>
      <c r="S62" s="43">
        <f t="shared" si="26"/>
        <v>947872979</v>
      </c>
      <c r="T62" s="43">
        <f t="shared" si="26"/>
        <v>947872979</v>
      </c>
      <c r="U62" s="43">
        <f t="shared" si="26"/>
        <v>947872979</v>
      </c>
      <c r="V62" s="43">
        <f t="shared" si="26"/>
        <v>947872979</v>
      </c>
      <c r="W62" s="43">
        <f t="shared" si="26"/>
        <v>947873299</v>
      </c>
      <c r="X62" s="43">
        <f t="shared" si="26"/>
        <v>11374476068</v>
      </c>
      <c r="Y62" s="15">
        <f>+X62-J62</f>
        <v>0</v>
      </c>
      <c r="AG62" s="66"/>
    </row>
    <row r="63" spans="1:33" x14ac:dyDescent="0.25">
      <c r="A63" s="13"/>
      <c r="B63" s="18"/>
      <c r="C63" s="6"/>
      <c r="D63" s="6"/>
      <c r="E63" s="6"/>
      <c r="F63" s="6"/>
      <c r="G63" s="6"/>
      <c r="H63" s="25">
        <f>SUM(H62:I62)</f>
        <v>11374476068</v>
      </c>
      <c r="I63" s="26"/>
      <c r="J63" s="26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19"/>
      <c r="Y63" s="21"/>
      <c r="Z63" s="21"/>
      <c r="AG63" s="66"/>
    </row>
    <row r="64" spans="1:33" x14ac:dyDescent="0.25">
      <c r="A64" s="13"/>
      <c r="B64" s="18"/>
      <c r="C64" s="6"/>
      <c r="D64" s="6"/>
      <c r="E64" s="6"/>
      <c r="F64" s="6"/>
      <c r="G64" s="6"/>
      <c r="H64" s="27">
        <f>+H63-X62</f>
        <v>0</v>
      </c>
      <c r="I64" s="26"/>
      <c r="J64" s="26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19"/>
      <c r="AG64" s="66"/>
    </row>
    <row r="65" spans="2:24" ht="15.75" thickBot="1" x14ac:dyDescent="0.3">
      <c r="B65" s="5"/>
      <c r="C65" s="7"/>
      <c r="D65" s="8"/>
      <c r="E65" s="8"/>
      <c r="F65" s="8"/>
      <c r="G65" s="8"/>
      <c r="H65" s="28"/>
      <c r="I65" s="26"/>
      <c r="J65" s="26"/>
      <c r="K65" s="36"/>
      <c r="L65" s="36"/>
      <c r="M65" s="37"/>
      <c r="N65" s="37"/>
      <c r="O65" s="37"/>
      <c r="P65" s="35"/>
      <c r="Q65" s="35"/>
      <c r="R65" s="35"/>
      <c r="S65" s="35"/>
      <c r="T65" s="35"/>
      <c r="U65" s="35"/>
      <c r="V65" s="35"/>
      <c r="W65" s="35"/>
      <c r="X65" s="19"/>
    </row>
    <row r="66" spans="2:24" ht="15.75" thickBot="1" x14ac:dyDescent="0.3">
      <c r="B66" s="10"/>
      <c r="C66" s="11"/>
      <c r="D66" s="9"/>
      <c r="E66" s="9"/>
      <c r="F66" s="9"/>
      <c r="G66" s="9"/>
      <c r="H66" s="29"/>
      <c r="I66" s="30"/>
      <c r="J66" s="30"/>
      <c r="K66" s="38" t="s">
        <v>15</v>
      </c>
      <c r="L66" s="38"/>
      <c r="M66" s="39"/>
      <c r="N66" s="39"/>
      <c r="O66" s="39"/>
      <c r="P66" s="40"/>
      <c r="Q66" s="40"/>
      <c r="R66" s="40"/>
      <c r="S66" s="40"/>
      <c r="T66" s="40"/>
      <c r="U66" s="40"/>
      <c r="V66" s="40"/>
      <c r="W66" s="40"/>
      <c r="X66" s="20"/>
    </row>
    <row r="67" spans="2:24" x14ac:dyDescent="0.25">
      <c r="B67" s="12" t="s">
        <v>179</v>
      </c>
    </row>
    <row r="68" spans="2:24" x14ac:dyDescent="0.25">
      <c r="B68" s="12" t="s">
        <v>27</v>
      </c>
    </row>
  </sheetData>
  <sortState ref="A9:AF58">
    <sortCondition ref="A9:A58"/>
  </sortState>
  <mergeCells count="4">
    <mergeCell ref="W7:X7"/>
    <mergeCell ref="B3:X3"/>
    <mergeCell ref="B4:X4"/>
    <mergeCell ref="B6:X6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14" scale="55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topLeftCell="A7" zoomScale="120" zoomScaleNormal="120" workbookViewId="0">
      <pane ySplit="2" topLeftCell="A43" activePane="bottomLeft" state="frozen"/>
      <selection activeCell="C7" sqref="C7"/>
      <selection pane="bottomLeft" activeCell="A28" sqref="A28:G28"/>
    </sheetView>
  </sheetViews>
  <sheetFormatPr baseColWidth="10" defaultRowHeight="15" x14ac:dyDescent="0.25"/>
  <cols>
    <col min="6" max="6" width="11.42578125" customWidth="1"/>
    <col min="7" max="7" width="14.7109375" style="31" customWidth="1"/>
    <col min="8" max="8" width="15.28515625" style="31" customWidth="1"/>
    <col min="9" max="10" width="15.28515625" style="23" bestFit="1" customWidth="1"/>
    <col min="11" max="11" width="15.140625" style="23" customWidth="1"/>
    <col min="12" max="19" width="11.42578125" customWidth="1"/>
    <col min="20" max="20" width="15.28515625" bestFit="1" customWidth="1"/>
    <col min="21" max="21" width="17.7109375" bestFit="1" customWidth="1"/>
    <col min="22" max="22" width="13.85546875" bestFit="1" customWidth="1"/>
    <col min="23" max="23" width="14.7109375" bestFit="1" customWidth="1"/>
  </cols>
  <sheetData>
    <row r="1" spans="1:23" x14ac:dyDescent="0.25"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3" x14ac:dyDescent="0.25">
      <c r="A2" s="6"/>
      <c r="B2" s="6"/>
      <c r="C2" s="6"/>
      <c r="D2" s="6"/>
      <c r="E2" s="6"/>
      <c r="F2" s="6"/>
      <c r="G2" s="35"/>
      <c r="H2" s="35"/>
      <c r="I2" s="26"/>
      <c r="J2" s="26"/>
      <c r="K2" s="26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6"/>
    </row>
    <row r="3" spans="1:23" ht="18.75" x14ac:dyDescent="0.25">
      <c r="A3" s="195" t="s">
        <v>30</v>
      </c>
      <c r="B3" s="195"/>
      <c r="C3" s="195"/>
      <c r="D3" s="195"/>
      <c r="E3" s="195"/>
      <c r="F3" s="195"/>
      <c r="G3" s="195" t="s">
        <v>29</v>
      </c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 t="s">
        <v>16</v>
      </c>
      <c r="W3" s="195"/>
    </row>
    <row r="4" spans="1:23" ht="18.75" x14ac:dyDescent="0.25">
      <c r="A4" s="195" t="s">
        <v>178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</row>
    <row r="5" spans="1:23" x14ac:dyDescent="0.25">
      <c r="A5" s="1"/>
      <c r="B5" s="2"/>
      <c r="C5" s="2"/>
      <c r="D5" s="2"/>
      <c r="E5" s="2"/>
      <c r="F5" s="2"/>
      <c r="G5" s="32"/>
      <c r="H5" s="32"/>
      <c r="I5" s="24"/>
      <c r="J5" s="24"/>
      <c r="K5" s="24"/>
      <c r="L5" s="32"/>
      <c r="M5" s="32"/>
      <c r="N5" s="31"/>
      <c r="O5" s="31"/>
      <c r="P5" s="31"/>
      <c r="Q5" s="31"/>
      <c r="R5" s="31"/>
      <c r="S5" s="31"/>
      <c r="T5" s="31"/>
      <c r="U5" s="31"/>
      <c r="V5" s="31"/>
    </row>
    <row r="6" spans="1:23" ht="19.5" thickBot="1" x14ac:dyDescent="0.3">
      <c r="A6" s="196" t="s">
        <v>319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 t="s">
        <v>0</v>
      </c>
      <c r="V6" s="197"/>
      <c r="W6" s="198"/>
    </row>
    <row r="7" spans="1:23" ht="16.5" thickBot="1" x14ac:dyDescent="0.3">
      <c r="A7" s="4"/>
      <c r="B7" s="3"/>
      <c r="C7" s="3"/>
      <c r="L7" s="31"/>
      <c r="M7" s="31"/>
      <c r="N7" s="31"/>
      <c r="O7" s="31"/>
      <c r="P7" s="31"/>
      <c r="Q7" s="31"/>
      <c r="R7" s="31"/>
      <c r="S7" s="33"/>
      <c r="T7" s="34"/>
      <c r="U7" s="31"/>
      <c r="V7" s="193" t="s">
        <v>320</v>
      </c>
      <c r="W7" s="194"/>
    </row>
    <row r="8" spans="1:23" ht="63" x14ac:dyDescent="0.25">
      <c r="A8" s="74" t="s">
        <v>17</v>
      </c>
      <c r="B8" s="75" t="s">
        <v>18</v>
      </c>
      <c r="C8" s="75" t="s">
        <v>19</v>
      </c>
      <c r="D8" s="75" t="s">
        <v>20</v>
      </c>
      <c r="E8" s="75" t="s">
        <v>21</v>
      </c>
      <c r="F8" s="75" t="s">
        <v>22</v>
      </c>
      <c r="G8" s="77" t="s">
        <v>23</v>
      </c>
      <c r="H8" s="77" t="s">
        <v>24</v>
      </c>
      <c r="I8" s="76" t="s">
        <v>25</v>
      </c>
      <c r="J8" s="76" t="s">
        <v>1</v>
      </c>
      <c r="K8" s="76" t="s">
        <v>2</v>
      </c>
      <c r="L8" s="77" t="s">
        <v>3</v>
      </c>
      <c r="M8" s="77" t="s">
        <v>4</v>
      </c>
      <c r="N8" s="77" t="s">
        <v>5</v>
      </c>
      <c r="O8" s="77" t="s">
        <v>6</v>
      </c>
      <c r="P8" s="77" t="s">
        <v>7</v>
      </c>
      <c r="Q8" s="77" t="s">
        <v>8</v>
      </c>
      <c r="R8" s="77" t="s">
        <v>9</v>
      </c>
      <c r="S8" s="77" t="s">
        <v>10</v>
      </c>
      <c r="T8" s="86" t="s">
        <v>11</v>
      </c>
      <c r="U8" s="86" t="s">
        <v>12</v>
      </c>
      <c r="V8" s="86" t="s">
        <v>13</v>
      </c>
      <c r="W8" s="87" t="s">
        <v>14</v>
      </c>
    </row>
    <row r="9" spans="1:23" x14ac:dyDescent="0.25">
      <c r="A9" s="46" t="s">
        <v>32</v>
      </c>
      <c r="B9" s="46" t="s">
        <v>33</v>
      </c>
      <c r="C9" s="47" t="s">
        <v>26</v>
      </c>
      <c r="D9" s="48" t="s">
        <v>34</v>
      </c>
      <c r="E9" s="67">
        <v>800025221</v>
      </c>
      <c r="F9" s="67" t="s">
        <v>35</v>
      </c>
      <c r="G9" s="107">
        <v>100650787</v>
      </c>
      <c r="H9" s="107"/>
      <c r="I9" s="104">
        <f t="shared" ref="I9:I58" si="0">+G9+H9</f>
        <v>100650787</v>
      </c>
      <c r="J9" s="85">
        <v>8387565</v>
      </c>
      <c r="K9" s="85">
        <v>8387565</v>
      </c>
      <c r="L9" s="45">
        <v>8387565</v>
      </c>
      <c r="M9" s="45">
        <v>8387565</v>
      </c>
      <c r="N9" s="45">
        <v>8387565</v>
      </c>
      <c r="O9" s="45">
        <v>8387565</v>
      </c>
      <c r="P9" s="45">
        <v>8387565</v>
      </c>
      <c r="Q9" s="45">
        <v>8387565</v>
      </c>
      <c r="R9" s="45">
        <v>8387565</v>
      </c>
      <c r="S9" s="45">
        <v>8387565</v>
      </c>
      <c r="T9" s="45">
        <v>8387565</v>
      </c>
      <c r="U9" s="45">
        <v>8387565</v>
      </c>
      <c r="V9" s="42">
        <f t="shared" ref="V9:V40" si="1">+I9-K9-L9-M9-N9-O9-P9-Q9-R9-S9-T9-U9</f>
        <v>8387572</v>
      </c>
      <c r="W9" s="41">
        <f t="shared" ref="W9:W40" si="2">SUM(K9:V9)</f>
        <v>100650787</v>
      </c>
    </row>
    <row r="10" spans="1:23" x14ac:dyDescent="0.25">
      <c r="A10" s="46" t="s">
        <v>36</v>
      </c>
      <c r="B10" s="46" t="s">
        <v>37</v>
      </c>
      <c r="C10" s="47" t="s">
        <v>26</v>
      </c>
      <c r="D10" s="48" t="s">
        <v>38</v>
      </c>
      <c r="E10" s="67">
        <v>809003541</v>
      </c>
      <c r="F10" s="67" t="s">
        <v>35</v>
      </c>
      <c r="G10" s="107">
        <v>62452630</v>
      </c>
      <c r="H10" s="107"/>
      <c r="I10" s="104">
        <f t="shared" si="0"/>
        <v>62452630</v>
      </c>
      <c r="J10" s="85">
        <v>5204385</v>
      </c>
      <c r="K10" s="85">
        <v>5204385</v>
      </c>
      <c r="L10" s="45">
        <v>5204385</v>
      </c>
      <c r="M10" s="45">
        <v>5204385</v>
      </c>
      <c r="N10" s="45">
        <v>5204385</v>
      </c>
      <c r="O10" s="45">
        <v>5204385</v>
      </c>
      <c r="P10" s="45">
        <v>5204385</v>
      </c>
      <c r="Q10" s="45">
        <v>5204385</v>
      </c>
      <c r="R10" s="45">
        <v>5204385</v>
      </c>
      <c r="S10" s="45">
        <v>5204385</v>
      </c>
      <c r="T10" s="45">
        <v>5204385</v>
      </c>
      <c r="U10" s="45">
        <v>5204385</v>
      </c>
      <c r="V10" s="42">
        <f t="shared" si="1"/>
        <v>5204395</v>
      </c>
      <c r="W10" s="41">
        <f t="shared" si="2"/>
        <v>62452630</v>
      </c>
    </row>
    <row r="11" spans="1:23" x14ac:dyDescent="0.25">
      <c r="A11" s="46" t="s">
        <v>39</v>
      </c>
      <c r="B11" s="46" t="s">
        <v>40</v>
      </c>
      <c r="C11" s="47" t="s">
        <v>26</v>
      </c>
      <c r="D11" s="48" t="s">
        <v>41</v>
      </c>
      <c r="E11" s="67">
        <v>800163519</v>
      </c>
      <c r="F11" s="67" t="s">
        <v>35</v>
      </c>
      <c r="G11" s="107">
        <v>147052973</v>
      </c>
      <c r="H11" s="107"/>
      <c r="I11" s="104">
        <f t="shared" si="0"/>
        <v>147052973</v>
      </c>
      <c r="J11" s="85">
        <v>12254414</v>
      </c>
      <c r="K11" s="85">
        <v>12254414</v>
      </c>
      <c r="L11" s="45">
        <v>12254414</v>
      </c>
      <c r="M11" s="45">
        <v>12254414</v>
      </c>
      <c r="N11" s="45">
        <v>12254414</v>
      </c>
      <c r="O11" s="45">
        <v>12254414</v>
      </c>
      <c r="P11" s="45">
        <v>12254414</v>
      </c>
      <c r="Q11" s="45">
        <v>12254414</v>
      </c>
      <c r="R11" s="45">
        <v>12254414</v>
      </c>
      <c r="S11" s="45">
        <v>12254414</v>
      </c>
      <c r="T11" s="45">
        <v>12254414</v>
      </c>
      <c r="U11" s="45">
        <v>12254414</v>
      </c>
      <c r="V11" s="42">
        <f t="shared" si="1"/>
        <v>12254419</v>
      </c>
      <c r="W11" s="41">
        <f t="shared" si="2"/>
        <v>147052973</v>
      </c>
    </row>
    <row r="12" spans="1:23" x14ac:dyDescent="0.25">
      <c r="A12" s="46" t="s">
        <v>42</v>
      </c>
      <c r="B12" s="46" t="s">
        <v>43</v>
      </c>
      <c r="C12" s="47" t="s">
        <v>26</v>
      </c>
      <c r="D12" s="47" t="s">
        <v>44</v>
      </c>
      <c r="E12" s="67">
        <v>890701078</v>
      </c>
      <c r="F12" s="67" t="s">
        <v>35</v>
      </c>
      <c r="G12" s="107">
        <v>170360135</v>
      </c>
      <c r="H12" s="107"/>
      <c r="I12" s="104">
        <f t="shared" si="0"/>
        <v>170360135</v>
      </c>
      <c r="J12" s="85">
        <v>14196677</v>
      </c>
      <c r="K12" s="85">
        <v>14196677</v>
      </c>
      <c r="L12" s="45">
        <v>14196677</v>
      </c>
      <c r="M12" s="45">
        <v>14196677</v>
      </c>
      <c r="N12" s="45">
        <v>14196677</v>
      </c>
      <c r="O12" s="45">
        <v>14196677</v>
      </c>
      <c r="P12" s="45">
        <v>14196677</v>
      </c>
      <c r="Q12" s="45">
        <v>14196677</v>
      </c>
      <c r="R12" s="45">
        <v>14196677</v>
      </c>
      <c r="S12" s="45">
        <v>14196677</v>
      </c>
      <c r="T12" s="45">
        <v>14196677</v>
      </c>
      <c r="U12" s="45">
        <v>14196677</v>
      </c>
      <c r="V12" s="42">
        <f t="shared" si="1"/>
        <v>14196688</v>
      </c>
      <c r="W12" s="41">
        <f t="shared" si="2"/>
        <v>170360135</v>
      </c>
    </row>
    <row r="13" spans="1:23" x14ac:dyDescent="0.25">
      <c r="A13" s="46" t="s">
        <v>45</v>
      </c>
      <c r="B13" s="46" t="s">
        <v>46</v>
      </c>
      <c r="C13" s="47" t="s">
        <v>26</v>
      </c>
      <c r="D13" s="47" t="s">
        <v>47</v>
      </c>
      <c r="E13" s="67">
        <v>890702241</v>
      </c>
      <c r="F13" s="67" t="s">
        <v>48</v>
      </c>
      <c r="G13" s="107">
        <v>66043734</v>
      </c>
      <c r="H13" s="107"/>
      <c r="I13" s="104">
        <f t="shared" si="0"/>
        <v>66043734</v>
      </c>
      <c r="J13" s="85">
        <v>5503644</v>
      </c>
      <c r="K13" s="85">
        <v>5503644</v>
      </c>
      <c r="L13" s="45">
        <v>5503644</v>
      </c>
      <c r="M13" s="45">
        <v>5503644</v>
      </c>
      <c r="N13" s="45">
        <v>5503644</v>
      </c>
      <c r="O13" s="45">
        <v>5503644</v>
      </c>
      <c r="P13" s="45">
        <v>5503644</v>
      </c>
      <c r="Q13" s="45">
        <v>5503644</v>
      </c>
      <c r="R13" s="45">
        <v>5503644</v>
      </c>
      <c r="S13" s="45">
        <v>5503644</v>
      </c>
      <c r="T13" s="45">
        <v>5503644</v>
      </c>
      <c r="U13" s="45">
        <v>5503644</v>
      </c>
      <c r="V13" s="42">
        <f t="shared" si="1"/>
        <v>5503650</v>
      </c>
      <c r="W13" s="41">
        <f t="shared" si="2"/>
        <v>66043734</v>
      </c>
    </row>
    <row r="14" spans="1:23" x14ac:dyDescent="0.25">
      <c r="A14" s="46" t="s">
        <v>49</v>
      </c>
      <c r="B14" s="46" t="s">
        <v>50</v>
      </c>
      <c r="C14" s="47" t="s">
        <v>26</v>
      </c>
      <c r="D14" s="48" t="s">
        <v>51</v>
      </c>
      <c r="E14" s="67">
        <v>800193490</v>
      </c>
      <c r="F14" s="67" t="s">
        <v>52</v>
      </c>
      <c r="G14" s="107">
        <v>143693566</v>
      </c>
      <c r="H14" s="107"/>
      <c r="I14" s="104">
        <f t="shared" si="0"/>
        <v>143693566</v>
      </c>
      <c r="J14" s="85">
        <v>11974463</v>
      </c>
      <c r="K14" s="85">
        <v>11974463</v>
      </c>
      <c r="L14" s="45">
        <v>11974463</v>
      </c>
      <c r="M14" s="45">
        <v>11974463</v>
      </c>
      <c r="N14" s="45">
        <v>11974463</v>
      </c>
      <c r="O14" s="45">
        <v>11974463</v>
      </c>
      <c r="P14" s="45">
        <v>11974463</v>
      </c>
      <c r="Q14" s="45">
        <v>11974463</v>
      </c>
      <c r="R14" s="45">
        <v>11974463</v>
      </c>
      <c r="S14" s="45">
        <v>11974463</v>
      </c>
      <c r="T14" s="45">
        <v>11974463</v>
      </c>
      <c r="U14" s="45">
        <v>11974463</v>
      </c>
      <c r="V14" s="42">
        <f t="shared" si="1"/>
        <v>11974473</v>
      </c>
      <c r="W14" s="41">
        <f t="shared" si="2"/>
        <v>143693566</v>
      </c>
    </row>
    <row r="15" spans="1:23" x14ac:dyDescent="0.25">
      <c r="A15" s="46" t="s">
        <v>53</v>
      </c>
      <c r="B15" s="46" t="s">
        <v>54</v>
      </c>
      <c r="C15" s="47" t="s">
        <v>26</v>
      </c>
      <c r="D15" s="47" t="s">
        <v>55</v>
      </c>
      <c r="E15" s="67">
        <v>890706067</v>
      </c>
      <c r="F15" s="67" t="s">
        <v>56</v>
      </c>
      <c r="G15" s="107">
        <v>183635906</v>
      </c>
      <c r="H15" s="107"/>
      <c r="I15" s="104">
        <f t="shared" si="0"/>
        <v>183635906</v>
      </c>
      <c r="J15" s="85">
        <v>15302992</v>
      </c>
      <c r="K15" s="85">
        <v>15302992</v>
      </c>
      <c r="L15" s="45">
        <v>15302992</v>
      </c>
      <c r="M15" s="45">
        <v>15302992</v>
      </c>
      <c r="N15" s="45">
        <v>15302992</v>
      </c>
      <c r="O15" s="45">
        <v>15302992</v>
      </c>
      <c r="P15" s="45">
        <v>15302992</v>
      </c>
      <c r="Q15" s="45">
        <v>15302992</v>
      </c>
      <c r="R15" s="45">
        <v>15302992</v>
      </c>
      <c r="S15" s="45">
        <v>15302992</v>
      </c>
      <c r="T15" s="45">
        <v>15302992</v>
      </c>
      <c r="U15" s="45">
        <v>15302992</v>
      </c>
      <c r="V15" s="42">
        <f t="shared" si="1"/>
        <v>15302994</v>
      </c>
      <c r="W15" s="41">
        <f t="shared" si="2"/>
        <v>183635906</v>
      </c>
    </row>
    <row r="16" spans="1:23" x14ac:dyDescent="0.25">
      <c r="A16" s="46" t="s">
        <v>57</v>
      </c>
      <c r="B16" s="46" t="s">
        <v>58</v>
      </c>
      <c r="C16" s="47" t="s">
        <v>26</v>
      </c>
      <c r="D16" s="47" t="s">
        <v>59</v>
      </c>
      <c r="E16" s="67">
        <v>890702369</v>
      </c>
      <c r="F16" s="67" t="s">
        <v>60</v>
      </c>
      <c r="G16" s="107">
        <v>118239723</v>
      </c>
      <c r="H16" s="107"/>
      <c r="I16" s="104">
        <f t="shared" si="0"/>
        <v>118239723</v>
      </c>
      <c r="J16" s="85">
        <v>9853310</v>
      </c>
      <c r="K16" s="85">
        <v>9853310</v>
      </c>
      <c r="L16" s="45">
        <v>9853310</v>
      </c>
      <c r="M16" s="45">
        <v>9853310</v>
      </c>
      <c r="N16" s="45">
        <v>9853310</v>
      </c>
      <c r="O16" s="45">
        <v>9853310</v>
      </c>
      <c r="P16" s="45">
        <v>9853310</v>
      </c>
      <c r="Q16" s="45">
        <v>9853310</v>
      </c>
      <c r="R16" s="45">
        <v>9853310</v>
      </c>
      <c r="S16" s="45">
        <v>9853310</v>
      </c>
      <c r="T16" s="45">
        <v>9853310</v>
      </c>
      <c r="U16" s="45">
        <v>9853310</v>
      </c>
      <c r="V16" s="42">
        <f t="shared" si="1"/>
        <v>9853313</v>
      </c>
      <c r="W16" s="41">
        <f t="shared" si="2"/>
        <v>118239723</v>
      </c>
    </row>
    <row r="17" spans="1:23" x14ac:dyDescent="0.25">
      <c r="A17" s="46" t="s">
        <v>61</v>
      </c>
      <c r="B17" s="46" t="s">
        <v>62</v>
      </c>
      <c r="C17" s="47" t="s">
        <v>26</v>
      </c>
      <c r="D17" s="47" t="s">
        <v>63</v>
      </c>
      <c r="E17" s="67">
        <v>809001159</v>
      </c>
      <c r="F17" s="67" t="s">
        <v>35</v>
      </c>
      <c r="G17" s="107">
        <v>83646539</v>
      </c>
      <c r="H17" s="107"/>
      <c r="I17" s="104">
        <f t="shared" si="0"/>
        <v>83646539</v>
      </c>
      <c r="J17" s="85">
        <v>6970544</v>
      </c>
      <c r="K17" s="85">
        <v>6970544</v>
      </c>
      <c r="L17" s="45">
        <v>6970544</v>
      </c>
      <c r="M17" s="45">
        <v>6970544</v>
      </c>
      <c r="N17" s="45">
        <v>6970544</v>
      </c>
      <c r="O17" s="45">
        <v>6970544</v>
      </c>
      <c r="P17" s="45">
        <v>6970544</v>
      </c>
      <c r="Q17" s="45">
        <v>6970544</v>
      </c>
      <c r="R17" s="45">
        <v>6970544</v>
      </c>
      <c r="S17" s="45">
        <v>6970544</v>
      </c>
      <c r="T17" s="45">
        <v>6970544</v>
      </c>
      <c r="U17" s="45">
        <v>6970544</v>
      </c>
      <c r="V17" s="42">
        <f t="shared" si="1"/>
        <v>6970555</v>
      </c>
      <c r="W17" s="41">
        <f t="shared" si="2"/>
        <v>83646539</v>
      </c>
    </row>
    <row r="18" spans="1:23" x14ac:dyDescent="0.25">
      <c r="A18" s="46" t="s">
        <v>64</v>
      </c>
      <c r="B18" s="46" t="s">
        <v>65</v>
      </c>
      <c r="C18" s="47" t="s">
        <v>26</v>
      </c>
      <c r="D18" s="47" t="s">
        <v>66</v>
      </c>
      <c r="E18" s="67">
        <v>809004280</v>
      </c>
      <c r="F18" s="67" t="s">
        <v>67</v>
      </c>
      <c r="G18" s="107">
        <v>24278392</v>
      </c>
      <c r="H18" s="107"/>
      <c r="I18" s="104">
        <f t="shared" si="0"/>
        <v>24278392</v>
      </c>
      <c r="J18" s="85">
        <v>2023199</v>
      </c>
      <c r="K18" s="85">
        <v>2023199</v>
      </c>
      <c r="L18" s="45">
        <v>2023199</v>
      </c>
      <c r="M18" s="45">
        <v>2023199</v>
      </c>
      <c r="N18" s="45">
        <v>2023199</v>
      </c>
      <c r="O18" s="45">
        <v>2023199</v>
      </c>
      <c r="P18" s="45">
        <v>2023199</v>
      </c>
      <c r="Q18" s="45">
        <v>2023199</v>
      </c>
      <c r="R18" s="45">
        <v>2023199</v>
      </c>
      <c r="S18" s="45">
        <v>2023199</v>
      </c>
      <c r="T18" s="45">
        <v>2023199</v>
      </c>
      <c r="U18" s="45">
        <v>2023199</v>
      </c>
      <c r="V18" s="42">
        <f t="shared" si="1"/>
        <v>2023203</v>
      </c>
      <c r="W18" s="41">
        <f t="shared" si="2"/>
        <v>24278392</v>
      </c>
    </row>
    <row r="19" spans="1:23" x14ac:dyDescent="0.25">
      <c r="A19" s="46" t="s">
        <v>68</v>
      </c>
      <c r="B19" s="46" t="s">
        <v>69</v>
      </c>
      <c r="C19" s="47" t="s">
        <v>26</v>
      </c>
      <c r="D19" s="47" t="s">
        <v>70</v>
      </c>
      <c r="E19" s="67">
        <v>890704555</v>
      </c>
      <c r="F19" s="67" t="s">
        <v>71</v>
      </c>
      <c r="G19" s="107">
        <v>234588100</v>
      </c>
      <c r="H19" s="107"/>
      <c r="I19" s="104">
        <f t="shared" si="0"/>
        <v>234588100</v>
      </c>
      <c r="J19" s="85">
        <v>19549008</v>
      </c>
      <c r="K19" s="85">
        <v>19549008</v>
      </c>
      <c r="L19" s="45">
        <v>19549008</v>
      </c>
      <c r="M19" s="45">
        <v>19549008</v>
      </c>
      <c r="N19" s="45">
        <v>19549008</v>
      </c>
      <c r="O19" s="45">
        <v>19549008</v>
      </c>
      <c r="P19" s="45">
        <v>19549008</v>
      </c>
      <c r="Q19" s="45">
        <v>19549008</v>
      </c>
      <c r="R19" s="45">
        <v>19549008</v>
      </c>
      <c r="S19" s="45">
        <v>19549008</v>
      </c>
      <c r="T19" s="45">
        <v>19549008</v>
      </c>
      <c r="U19" s="45">
        <v>19549008</v>
      </c>
      <c r="V19" s="42">
        <f t="shared" si="1"/>
        <v>19549012</v>
      </c>
      <c r="W19" s="41">
        <f t="shared" si="2"/>
        <v>234588100</v>
      </c>
    </row>
    <row r="20" spans="1:23" x14ac:dyDescent="0.25">
      <c r="A20" s="46" t="s">
        <v>72</v>
      </c>
      <c r="B20" s="46" t="s">
        <v>73</v>
      </c>
      <c r="C20" s="47" t="s">
        <v>26</v>
      </c>
      <c r="D20" s="47" t="s">
        <v>74</v>
      </c>
      <c r="E20" s="67">
        <v>890701490</v>
      </c>
      <c r="F20" s="67" t="s">
        <v>56</v>
      </c>
      <c r="G20" s="107">
        <v>105623126</v>
      </c>
      <c r="H20" s="107"/>
      <c r="I20" s="104">
        <f t="shared" si="0"/>
        <v>105623126</v>
      </c>
      <c r="J20" s="85">
        <v>8801927</v>
      </c>
      <c r="K20" s="85">
        <v>8801927</v>
      </c>
      <c r="L20" s="45">
        <v>8801927</v>
      </c>
      <c r="M20" s="45">
        <v>8801927</v>
      </c>
      <c r="N20" s="45">
        <v>8801927</v>
      </c>
      <c r="O20" s="45">
        <v>8801927</v>
      </c>
      <c r="P20" s="45">
        <v>8801927</v>
      </c>
      <c r="Q20" s="45">
        <v>8801927</v>
      </c>
      <c r="R20" s="45">
        <v>8801927</v>
      </c>
      <c r="S20" s="45">
        <v>8801927</v>
      </c>
      <c r="T20" s="45">
        <v>8801927</v>
      </c>
      <c r="U20" s="45">
        <v>8801927</v>
      </c>
      <c r="V20" s="42">
        <f t="shared" si="1"/>
        <v>8801929</v>
      </c>
      <c r="W20" s="41">
        <f t="shared" si="2"/>
        <v>105623126</v>
      </c>
    </row>
    <row r="21" spans="1:23" ht="34.5" x14ac:dyDescent="0.25">
      <c r="A21" s="46" t="s">
        <v>75</v>
      </c>
      <c r="B21" s="46" t="s">
        <v>76</v>
      </c>
      <c r="C21" s="47" t="s">
        <v>26</v>
      </c>
      <c r="D21" s="49" t="s">
        <v>44</v>
      </c>
      <c r="E21" s="67">
        <v>890701435</v>
      </c>
      <c r="F21" s="67" t="s">
        <v>77</v>
      </c>
      <c r="G21" s="107">
        <v>83608380</v>
      </c>
      <c r="H21" s="107"/>
      <c r="I21" s="104">
        <f t="shared" si="0"/>
        <v>83608380</v>
      </c>
      <c r="J21" s="85">
        <v>6967365</v>
      </c>
      <c r="K21" s="85">
        <v>6967365</v>
      </c>
      <c r="L21" s="45">
        <v>6967365</v>
      </c>
      <c r="M21" s="45">
        <v>6967365</v>
      </c>
      <c r="N21" s="45">
        <v>6967365</v>
      </c>
      <c r="O21" s="45">
        <v>6967365</v>
      </c>
      <c r="P21" s="45">
        <v>6967365</v>
      </c>
      <c r="Q21" s="45">
        <v>6967365</v>
      </c>
      <c r="R21" s="45">
        <v>6967365</v>
      </c>
      <c r="S21" s="45">
        <v>6967365</v>
      </c>
      <c r="T21" s="45">
        <v>6967365</v>
      </c>
      <c r="U21" s="45">
        <v>6967365</v>
      </c>
      <c r="V21" s="42">
        <f t="shared" si="1"/>
        <v>6967365</v>
      </c>
      <c r="W21" s="41">
        <f t="shared" si="2"/>
        <v>83608380</v>
      </c>
    </row>
    <row r="22" spans="1:23" x14ac:dyDescent="0.25">
      <c r="A22" s="46" t="s">
        <v>78</v>
      </c>
      <c r="B22" s="46" t="s">
        <v>79</v>
      </c>
      <c r="C22" s="47" t="s">
        <v>26</v>
      </c>
      <c r="D22" s="47" t="s">
        <v>80</v>
      </c>
      <c r="E22" s="67">
        <v>809005719</v>
      </c>
      <c r="F22" s="67" t="s">
        <v>60</v>
      </c>
      <c r="G22" s="107">
        <v>227211778</v>
      </c>
      <c r="H22" s="107"/>
      <c r="I22" s="104">
        <f t="shared" si="0"/>
        <v>227211778</v>
      </c>
      <c r="J22" s="85">
        <v>18934314</v>
      </c>
      <c r="K22" s="85">
        <v>18934314</v>
      </c>
      <c r="L22" s="45">
        <v>18934314</v>
      </c>
      <c r="M22" s="45">
        <v>18934314</v>
      </c>
      <c r="N22" s="45">
        <v>18934314</v>
      </c>
      <c r="O22" s="45">
        <v>18934314</v>
      </c>
      <c r="P22" s="45">
        <v>18934314</v>
      </c>
      <c r="Q22" s="45">
        <v>18934314</v>
      </c>
      <c r="R22" s="45">
        <v>18934314</v>
      </c>
      <c r="S22" s="45">
        <v>18934314</v>
      </c>
      <c r="T22" s="45">
        <v>18934314</v>
      </c>
      <c r="U22" s="45">
        <v>18934314</v>
      </c>
      <c r="V22" s="42">
        <f t="shared" si="1"/>
        <v>18934324</v>
      </c>
      <c r="W22" s="41">
        <f t="shared" si="2"/>
        <v>227211778</v>
      </c>
    </row>
    <row r="23" spans="1:23" x14ac:dyDescent="0.25">
      <c r="A23" s="46" t="s">
        <v>81</v>
      </c>
      <c r="B23" s="46" t="s">
        <v>82</v>
      </c>
      <c r="C23" s="47" t="s">
        <v>26</v>
      </c>
      <c r="D23" s="47" t="s">
        <v>83</v>
      </c>
      <c r="E23" s="67">
        <v>890701922</v>
      </c>
      <c r="F23" s="67" t="s">
        <v>56</v>
      </c>
      <c r="G23" s="107">
        <v>147067578</v>
      </c>
      <c r="H23" s="107"/>
      <c r="I23" s="104">
        <f t="shared" si="0"/>
        <v>147067578</v>
      </c>
      <c r="J23" s="85">
        <v>12255631</v>
      </c>
      <c r="K23" s="85">
        <v>12255631</v>
      </c>
      <c r="L23" s="45">
        <v>12255631</v>
      </c>
      <c r="M23" s="45">
        <v>12255631</v>
      </c>
      <c r="N23" s="45">
        <v>12255631</v>
      </c>
      <c r="O23" s="45">
        <v>12255631</v>
      </c>
      <c r="P23" s="45">
        <v>12255631</v>
      </c>
      <c r="Q23" s="45">
        <v>12255631</v>
      </c>
      <c r="R23" s="45">
        <v>12255631</v>
      </c>
      <c r="S23" s="45">
        <v>12255631</v>
      </c>
      <c r="T23" s="45">
        <v>12255631</v>
      </c>
      <c r="U23" s="45">
        <v>12255631</v>
      </c>
      <c r="V23" s="42">
        <f t="shared" si="1"/>
        <v>12255637</v>
      </c>
      <c r="W23" s="41">
        <f t="shared" si="2"/>
        <v>147067578</v>
      </c>
    </row>
    <row r="24" spans="1:23" x14ac:dyDescent="0.25">
      <c r="A24" s="46" t="s">
        <v>84</v>
      </c>
      <c r="B24" s="46" t="s">
        <v>85</v>
      </c>
      <c r="C24" s="47" t="s">
        <v>26</v>
      </c>
      <c r="D24" s="47" t="s">
        <v>86</v>
      </c>
      <c r="E24" s="67">
        <v>890701543</v>
      </c>
      <c r="F24" s="67" t="s">
        <v>52</v>
      </c>
      <c r="G24" s="107">
        <v>115899270</v>
      </c>
      <c r="H24" s="107"/>
      <c r="I24" s="104">
        <f t="shared" si="0"/>
        <v>115899270</v>
      </c>
      <c r="J24" s="85">
        <v>9658272</v>
      </c>
      <c r="K24" s="85">
        <v>9658272</v>
      </c>
      <c r="L24" s="45">
        <v>9658272</v>
      </c>
      <c r="M24" s="45">
        <v>9658272</v>
      </c>
      <c r="N24" s="45">
        <v>9658272</v>
      </c>
      <c r="O24" s="45">
        <v>9658272</v>
      </c>
      <c r="P24" s="45">
        <v>9658272</v>
      </c>
      <c r="Q24" s="45">
        <v>9658272</v>
      </c>
      <c r="R24" s="45">
        <v>9658272</v>
      </c>
      <c r="S24" s="45">
        <v>9658272</v>
      </c>
      <c r="T24" s="45">
        <v>9658272</v>
      </c>
      <c r="U24" s="45">
        <v>9658272</v>
      </c>
      <c r="V24" s="42">
        <f t="shared" si="1"/>
        <v>9658278</v>
      </c>
      <c r="W24" s="41">
        <f t="shared" si="2"/>
        <v>115899270</v>
      </c>
    </row>
    <row r="25" spans="1:23" x14ac:dyDescent="0.25">
      <c r="A25" s="46" t="s">
        <v>87</v>
      </c>
      <c r="B25" s="46" t="s">
        <v>88</v>
      </c>
      <c r="C25" s="47" t="s">
        <v>26</v>
      </c>
      <c r="D25" s="47" t="s">
        <v>89</v>
      </c>
      <c r="E25" s="67">
        <v>809000383</v>
      </c>
      <c r="F25" s="67" t="s">
        <v>48</v>
      </c>
      <c r="G25" s="107">
        <v>43406086</v>
      </c>
      <c r="H25" s="107"/>
      <c r="I25" s="104">
        <f t="shared" si="0"/>
        <v>43406086</v>
      </c>
      <c r="J25" s="85">
        <v>3617173</v>
      </c>
      <c r="K25" s="85">
        <v>3617173</v>
      </c>
      <c r="L25" s="45">
        <v>3617173</v>
      </c>
      <c r="M25" s="45">
        <v>3617173</v>
      </c>
      <c r="N25" s="45">
        <v>3617173</v>
      </c>
      <c r="O25" s="45">
        <v>3617173</v>
      </c>
      <c r="P25" s="45">
        <v>3617173</v>
      </c>
      <c r="Q25" s="45">
        <v>3617173</v>
      </c>
      <c r="R25" s="45">
        <v>3617173</v>
      </c>
      <c r="S25" s="45">
        <v>3617173</v>
      </c>
      <c r="T25" s="45">
        <v>3617173</v>
      </c>
      <c r="U25" s="45">
        <v>3617173</v>
      </c>
      <c r="V25" s="42">
        <f t="shared" si="1"/>
        <v>3617183</v>
      </c>
      <c r="W25" s="41">
        <f t="shared" si="2"/>
        <v>43406086</v>
      </c>
    </row>
    <row r="26" spans="1:23" x14ac:dyDescent="0.25">
      <c r="A26" s="46" t="s">
        <v>90</v>
      </c>
      <c r="B26" s="46" t="s">
        <v>91</v>
      </c>
      <c r="C26" s="47" t="s">
        <v>26</v>
      </c>
      <c r="D26" s="47" t="s">
        <v>92</v>
      </c>
      <c r="E26" s="67">
        <v>890701010</v>
      </c>
      <c r="F26" s="67" t="s">
        <v>35</v>
      </c>
      <c r="G26" s="107">
        <v>138219709</v>
      </c>
      <c r="H26" s="107"/>
      <c r="I26" s="104">
        <f t="shared" si="0"/>
        <v>138219709</v>
      </c>
      <c r="J26" s="85">
        <v>11518309</v>
      </c>
      <c r="K26" s="85">
        <v>11518309</v>
      </c>
      <c r="L26" s="45">
        <v>11518309</v>
      </c>
      <c r="M26" s="45">
        <v>11518309</v>
      </c>
      <c r="N26" s="45">
        <v>11518309</v>
      </c>
      <c r="O26" s="45">
        <v>11518309</v>
      </c>
      <c r="P26" s="45">
        <v>11518309</v>
      </c>
      <c r="Q26" s="45">
        <v>11518309</v>
      </c>
      <c r="R26" s="45">
        <v>11518309</v>
      </c>
      <c r="S26" s="45">
        <v>11518309</v>
      </c>
      <c r="T26" s="45">
        <v>11518309</v>
      </c>
      <c r="U26" s="45">
        <v>11518309</v>
      </c>
      <c r="V26" s="42">
        <f t="shared" si="1"/>
        <v>11518310</v>
      </c>
      <c r="W26" s="41">
        <f t="shared" si="2"/>
        <v>138219709</v>
      </c>
    </row>
    <row r="27" spans="1:23" x14ac:dyDescent="0.25">
      <c r="A27" s="46" t="s">
        <v>93</v>
      </c>
      <c r="B27" s="46" t="s">
        <v>94</v>
      </c>
      <c r="C27" s="47" t="s">
        <v>26</v>
      </c>
      <c r="D27" s="47" t="s">
        <v>95</v>
      </c>
      <c r="E27" s="67">
        <v>890704505</v>
      </c>
      <c r="F27" s="67" t="s">
        <v>67</v>
      </c>
      <c r="G27" s="107">
        <v>126111824</v>
      </c>
      <c r="H27" s="107"/>
      <c r="I27" s="104">
        <f t="shared" si="0"/>
        <v>126111824</v>
      </c>
      <c r="J27" s="85">
        <v>10509318</v>
      </c>
      <c r="K27" s="85">
        <v>10509318</v>
      </c>
      <c r="L27" s="45">
        <v>10509318</v>
      </c>
      <c r="M27" s="45">
        <v>10509318</v>
      </c>
      <c r="N27" s="45">
        <v>10509318</v>
      </c>
      <c r="O27" s="45">
        <v>10509318</v>
      </c>
      <c r="P27" s="45">
        <v>10509318</v>
      </c>
      <c r="Q27" s="45">
        <v>10509318</v>
      </c>
      <c r="R27" s="45">
        <v>10509318</v>
      </c>
      <c r="S27" s="45">
        <v>10509318</v>
      </c>
      <c r="T27" s="45">
        <v>10509318</v>
      </c>
      <c r="U27" s="45">
        <v>10509318</v>
      </c>
      <c r="V27" s="42">
        <f t="shared" si="1"/>
        <v>10509326</v>
      </c>
      <c r="W27" s="41">
        <f t="shared" si="2"/>
        <v>126111824</v>
      </c>
    </row>
    <row r="28" spans="1:23" s="144" customFormat="1" x14ac:dyDescent="0.25">
      <c r="A28" s="135" t="s">
        <v>96</v>
      </c>
      <c r="B28" s="135" t="s">
        <v>97</v>
      </c>
      <c r="C28" s="136" t="s">
        <v>26</v>
      </c>
      <c r="D28" s="136" t="s">
        <v>98</v>
      </c>
      <c r="E28" s="137">
        <v>890707059</v>
      </c>
      <c r="F28" s="137" t="s">
        <v>67</v>
      </c>
      <c r="G28" s="138">
        <v>825114788</v>
      </c>
      <c r="H28" s="138"/>
      <c r="I28" s="134">
        <f t="shared" si="0"/>
        <v>825114788</v>
      </c>
      <c r="J28" s="140">
        <v>68759565</v>
      </c>
      <c r="K28" s="140">
        <v>68759565</v>
      </c>
      <c r="L28" s="145">
        <v>68759565</v>
      </c>
      <c r="M28" s="145">
        <v>68759565</v>
      </c>
      <c r="N28" s="145">
        <v>68759565</v>
      </c>
      <c r="O28" s="145">
        <v>68759565</v>
      </c>
      <c r="P28" s="145">
        <v>68759565</v>
      </c>
      <c r="Q28" s="145">
        <v>68759565</v>
      </c>
      <c r="R28" s="145">
        <v>68759565</v>
      </c>
      <c r="S28" s="145">
        <v>68759565</v>
      </c>
      <c r="T28" s="145">
        <v>68759565</v>
      </c>
      <c r="U28" s="145">
        <v>68759565</v>
      </c>
      <c r="V28" s="141">
        <f t="shared" si="1"/>
        <v>68759573</v>
      </c>
      <c r="W28" s="142">
        <f t="shared" si="2"/>
        <v>825114788</v>
      </c>
    </row>
    <row r="29" spans="1:23" x14ac:dyDescent="0.25">
      <c r="A29" s="46" t="s">
        <v>96</v>
      </c>
      <c r="B29" s="46" t="s">
        <v>97</v>
      </c>
      <c r="C29" s="47" t="s">
        <v>26</v>
      </c>
      <c r="D29" s="47" t="s">
        <v>99</v>
      </c>
      <c r="E29" s="67">
        <v>809003590</v>
      </c>
      <c r="F29" s="67" t="s">
        <v>100</v>
      </c>
      <c r="G29" s="107">
        <v>636553400</v>
      </c>
      <c r="H29" s="107"/>
      <c r="I29" s="104">
        <f t="shared" si="0"/>
        <v>636553400</v>
      </c>
      <c r="J29" s="85">
        <v>53046116</v>
      </c>
      <c r="K29" s="85">
        <v>53046116</v>
      </c>
      <c r="L29" s="45">
        <v>53046116</v>
      </c>
      <c r="M29" s="45">
        <v>53046116</v>
      </c>
      <c r="N29" s="45">
        <v>53046116</v>
      </c>
      <c r="O29" s="45">
        <v>53046116</v>
      </c>
      <c r="P29" s="45">
        <v>53046116</v>
      </c>
      <c r="Q29" s="45">
        <v>53046116</v>
      </c>
      <c r="R29" s="45">
        <v>53046116</v>
      </c>
      <c r="S29" s="45">
        <v>53046116</v>
      </c>
      <c r="T29" s="45">
        <v>53046116</v>
      </c>
      <c r="U29" s="45">
        <v>53046116</v>
      </c>
      <c r="V29" s="42">
        <f t="shared" si="1"/>
        <v>53046124</v>
      </c>
      <c r="W29" s="41">
        <f t="shared" si="2"/>
        <v>636553400</v>
      </c>
    </row>
    <row r="30" spans="1:23" x14ac:dyDescent="0.25">
      <c r="A30" s="46" t="s">
        <v>101</v>
      </c>
      <c r="B30" s="46" t="s">
        <v>102</v>
      </c>
      <c r="C30" s="47" t="s">
        <v>31</v>
      </c>
      <c r="D30" s="47" t="s">
        <v>103</v>
      </c>
      <c r="E30" s="67">
        <v>890702408</v>
      </c>
      <c r="F30" s="67" t="s">
        <v>56</v>
      </c>
      <c r="G30" s="107">
        <v>0</v>
      </c>
      <c r="H30" s="107">
        <v>92487441</v>
      </c>
      <c r="I30" s="104">
        <f t="shared" si="0"/>
        <v>92487441</v>
      </c>
      <c r="J30" s="85">
        <v>7707286</v>
      </c>
      <c r="K30" s="85">
        <v>7707286</v>
      </c>
      <c r="L30" s="45">
        <v>7707286</v>
      </c>
      <c r="M30" s="45">
        <v>7707286</v>
      </c>
      <c r="N30" s="45">
        <v>7707286</v>
      </c>
      <c r="O30" s="45">
        <v>7707286</v>
      </c>
      <c r="P30" s="45">
        <v>7707286</v>
      </c>
      <c r="Q30" s="45">
        <v>7707286</v>
      </c>
      <c r="R30" s="45">
        <v>7707286</v>
      </c>
      <c r="S30" s="45">
        <v>7707286</v>
      </c>
      <c r="T30" s="45">
        <v>7707286</v>
      </c>
      <c r="U30" s="45">
        <v>7707286</v>
      </c>
      <c r="V30" s="42">
        <f t="shared" si="1"/>
        <v>7707295</v>
      </c>
      <c r="W30" s="41">
        <f t="shared" si="2"/>
        <v>92487441</v>
      </c>
    </row>
    <row r="31" spans="1:23" x14ac:dyDescent="0.25">
      <c r="A31" s="46" t="s">
        <v>104</v>
      </c>
      <c r="B31" s="46" t="s">
        <v>105</v>
      </c>
      <c r="C31" s="47" t="s">
        <v>31</v>
      </c>
      <c r="D31" s="47" t="s">
        <v>106</v>
      </c>
      <c r="E31" s="67">
        <v>800125697</v>
      </c>
      <c r="F31" s="67">
        <v>2</v>
      </c>
      <c r="G31" s="107">
        <v>0</v>
      </c>
      <c r="H31" s="107">
        <v>214330956</v>
      </c>
      <c r="I31" s="104">
        <f t="shared" si="0"/>
        <v>214330956</v>
      </c>
      <c r="J31" s="85">
        <v>17860913</v>
      </c>
      <c r="K31" s="85">
        <v>17860913</v>
      </c>
      <c r="L31" s="45">
        <v>17860913</v>
      </c>
      <c r="M31" s="45">
        <v>17860913</v>
      </c>
      <c r="N31" s="45">
        <v>17860913</v>
      </c>
      <c r="O31" s="45">
        <v>17860913</v>
      </c>
      <c r="P31" s="45">
        <v>17860913</v>
      </c>
      <c r="Q31" s="45">
        <v>17860913</v>
      </c>
      <c r="R31" s="45">
        <v>17860913</v>
      </c>
      <c r="S31" s="45">
        <v>17860913</v>
      </c>
      <c r="T31" s="45">
        <v>17860913</v>
      </c>
      <c r="U31" s="45">
        <v>17860913</v>
      </c>
      <c r="V31" s="42">
        <f t="shared" si="1"/>
        <v>17860913</v>
      </c>
      <c r="W31" s="41">
        <f t="shared" si="2"/>
        <v>214330956</v>
      </c>
    </row>
    <row r="32" spans="1:23" x14ac:dyDescent="0.25">
      <c r="A32" s="46" t="s">
        <v>107</v>
      </c>
      <c r="B32" s="46" t="s">
        <v>108</v>
      </c>
      <c r="C32" s="47" t="s">
        <v>31</v>
      </c>
      <c r="D32" s="47" t="s">
        <v>109</v>
      </c>
      <c r="E32" s="67">
        <v>890703266</v>
      </c>
      <c r="F32" s="67">
        <v>9</v>
      </c>
      <c r="G32" s="107">
        <v>0</v>
      </c>
      <c r="H32" s="107">
        <v>83195609</v>
      </c>
      <c r="I32" s="104">
        <f t="shared" si="0"/>
        <v>83195609</v>
      </c>
      <c r="J32" s="85">
        <v>6932967</v>
      </c>
      <c r="K32" s="85">
        <v>6932967</v>
      </c>
      <c r="L32" s="45">
        <v>6932967</v>
      </c>
      <c r="M32" s="45">
        <v>6932967</v>
      </c>
      <c r="N32" s="45">
        <v>6932967</v>
      </c>
      <c r="O32" s="45">
        <v>6932967</v>
      </c>
      <c r="P32" s="45">
        <v>6932967</v>
      </c>
      <c r="Q32" s="45">
        <v>6932967</v>
      </c>
      <c r="R32" s="45">
        <v>6932967</v>
      </c>
      <c r="S32" s="45">
        <v>6932967</v>
      </c>
      <c r="T32" s="45">
        <v>6932967</v>
      </c>
      <c r="U32" s="45">
        <v>6932967</v>
      </c>
      <c r="V32" s="42">
        <f t="shared" si="1"/>
        <v>6932972</v>
      </c>
      <c r="W32" s="41">
        <f t="shared" si="2"/>
        <v>83195609</v>
      </c>
    </row>
    <row r="33" spans="1:23" x14ac:dyDescent="0.25">
      <c r="A33" s="46" t="s">
        <v>110</v>
      </c>
      <c r="B33" s="46" t="s">
        <v>111</v>
      </c>
      <c r="C33" s="47" t="s">
        <v>31</v>
      </c>
      <c r="D33" s="47" t="s">
        <v>112</v>
      </c>
      <c r="E33" s="67">
        <v>800031724</v>
      </c>
      <c r="F33" s="67" t="s">
        <v>77</v>
      </c>
      <c r="G33" s="107">
        <v>0</v>
      </c>
      <c r="H33" s="107">
        <v>30307099</v>
      </c>
      <c r="I33" s="104">
        <f t="shared" si="0"/>
        <v>30307099</v>
      </c>
      <c r="J33" s="85">
        <v>2525591</v>
      </c>
      <c r="K33" s="85">
        <v>2525591</v>
      </c>
      <c r="L33" s="45">
        <v>2525591</v>
      </c>
      <c r="M33" s="45">
        <v>2525591</v>
      </c>
      <c r="N33" s="45">
        <v>2525591</v>
      </c>
      <c r="O33" s="45">
        <v>2525591</v>
      </c>
      <c r="P33" s="45">
        <v>2525591</v>
      </c>
      <c r="Q33" s="45">
        <v>2525591</v>
      </c>
      <c r="R33" s="45">
        <v>2525591</v>
      </c>
      <c r="S33" s="45">
        <v>2525591</v>
      </c>
      <c r="T33" s="45">
        <v>2525591</v>
      </c>
      <c r="U33" s="45">
        <v>2525591</v>
      </c>
      <c r="V33" s="42">
        <f t="shared" si="1"/>
        <v>2525598</v>
      </c>
      <c r="W33" s="41">
        <f t="shared" si="2"/>
        <v>30307099</v>
      </c>
    </row>
    <row r="34" spans="1:23" x14ac:dyDescent="0.25">
      <c r="A34" s="46" t="s">
        <v>113</v>
      </c>
      <c r="B34" s="46" t="s">
        <v>114</v>
      </c>
      <c r="C34" s="47" t="s">
        <v>31</v>
      </c>
      <c r="D34" s="47" t="s">
        <v>115</v>
      </c>
      <c r="E34" s="67">
        <v>809002097</v>
      </c>
      <c r="F34" s="67" t="s">
        <v>77</v>
      </c>
      <c r="G34" s="107">
        <v>0</v>
      </c>
      <c r="H34" s="107">
        <v>71076498</v>
      </c>
      <c r="I34" s="104">
        <f t="shared" si="0"/>
        <v>71076498</v>
      </c>
      <c r="J34" s="85">
        <v>5923041</v>
      </c>
      <c r="K34" s="85">
        <v>5923041</v>
      </c>
      <c r="L34" s="45">
        <v>5923041</v>
      </c>
      <c r="M34" s="45">
        <v>5923041</v>
      </c>
      <c r="N34" s="45">
        <v>5923041</v>
      </c>
      <c r="O34" s="45">
        <v>5923041</v>
      </c>
      <c r="P34" s="45">
        <v>5923041</v>
      </c>
      <c r="Q34" s="45">
        <v>5923041</v>
      </c>
      <c r="R34" s="45">
        <v>5923041</v>
      </c>
      <c r="S34" s="45">
        <v>5923041</v>
      </c>
      <c r="T34" s="45">
        <v>5923041</v>
      </c>
      <c r="U34" s="45">
        <v>5923041</v>
      </c>
      <c r="V34" s="42">
        <f t="shared" si="1"/>
        <v>5923047</v>
      </c>
      <c r="W34" s="41">
        <f t="shared" si="2"/>
        <v>71076498</v>
      </c>
    </row>
    <row r="35" spans="1:23" x14ac:dyDescent="0.25">
      <c r="A35" s="46" t="s">
        <v>116</v>
      </c>
      <c r="B35" s="46" t="s">
        <v>117</v>
      </c>
      <c r="C35" s="47" t="s">
        <v>31</v>
      </c>
      <c r="D35" s="47" t="s">
        <v>118</v>
      </c>
      <c r="E35" s="67">
        <v>890704495</v>
      </c>
      <c r="F35" s="67" t="s">
        <v>56</v>
      </c>
      <c r="G35" s="107">
        <v>0</v>
      </c>
      <c r="H35" s="107">
        <v>106497299</v>
      </c>
      <c r="I35" s="104">
        <f t="shared" si="0"/>
        <v>106497299</v>
      </c>
      <c r="J35" s="85">
        <v>8874774</v>
      </c>
      <c r="K35" s="85">
        <v>8874774</v>
      </c>
      <c r="L35" s="45">
        <v>8874774</v>
      </c>
      <c r="M35" s="45">
        <v>8874774</v>
      </c>
      <c r="N35" s="45">
        <v>8874774</v>
      </c>
      <c r="O35" s="45">
        <v>8874774</v>
      </c>
      <c r="P35" s="45">
        <v>8874774</v>
      </c>
      <c r="Q35" s="45">
        <v>8874774</v>
      </c>
      <c r="R35" s="45">
        <v>8874774</v>
      </c>
      <c r="S35" s="45">
        <v>8874774</v>
      </c>
      <c r="T35" s="45">
        <v>8874774</v>
      </c>
      <c r="U35" s="45">
        <v>8874774</v>
      </c>
      <c r="V35" s="42">
        <f t="shared" si="1"/>
        <v>8874785</v>
      </c>
      <c r="W35" s="41">
        <f t="shared" si="2"/>
        <v>106497299</v>
      </c>
    </row>
    <row r="36" spans="1:23" x14ac:dyDescent="0.25">
      <c r="A36" s="46" t="s">
        <v>119</v>
      </c>
      <c r="B36" s="46" t="s">
        <v>120</v>
      </c>
      <c r="C36" s="47" t="s">
        <v>31</v>
      </c>
      <c r="D36" s="47" t="s">
        <v>121</v>
      </c>
      <c r="E36" s="67">
        <v>890702080</v>
      </c>
      <c r="F36" s="67" t="s">
        <v>35</v>
      </c>
      <c r="G36" s="107">
        <v>0</v>
      </c>
      <c r="H36" s="107">
        <v>84799789</v>
      </c>
      <c r="I36" s="104">
        <f t="shared" si="0"/>
        <v>84799789</v>
      </c>
      <c r="J36" s="85">
        <v>7066649</v>
      </c>
      <c r="K36" s="85">
        <v>7066649</v>
      </c>
      <c r="L36" s="45">
        <v>7066649</v>
      </c>
      <c r="M36" s="45">
        <v>7066649</v>
      </c>
      <c r="N36" s="45">
        <v>7066649</v>
      </c>
      <c r="O36" s="45">
        <v>7066649</v>
      </c>
      <c r="P36" s="45">
        <v>7066649</v>
      </c>
      <c r="Q36" s="45">
        <v>7066649</v>
      </c>
      <c r="R36" s="45">
        <v>7066649</v>
      </c>
      <c r="S36" s="45">
        <v>7066649</v>
      </c>
      <c r="T36" s="45">
        <v>7066649</v>
      </c>
      <c r="U36" s="45">
        <v>7066649</v>
      </c>
      <c r="V36" s="42">
        <f t="shared" si="1"/>
        <v>7066650</v>
      </c>
      <c r="W36" s="41">
        <f t="shared" si="2"/>
        <v>84799789</v>
      </c>
    </row>
    <row r="37" spans="1:23" x14ac:dyDescent="0.25">
      <c r="A37" s="46" t="s">
        <v>122</v>
      </c>
      <c r="B37" s="46" t="s">
        <v>123</v>
      </c>
      <c r="C37" s="47" t="s">
        <v>31</v>
      </c>
      <c r="D37" s="47" t="s">
        <v>124</v>
      </c>
      <c r="E37" s="67">
        <v>890700568</v>
      </c>
      <c r="F37" s="67" t="s">
        <v>60</v>
      </c>
      <c r="G37" s="107">
        <v>0</v>
      </c>
      <c r="H37" s="107">
        <v>126764712</v>
      </c>
      <c r="I37" s="104">
        <f t="shared" si="0"/>
        <v>126764712</v>
      </c>
      <c r="J37" s="85">
        <v>10563726</v>
      </c>
      <c r="K37" s="85">
        <v>10563726</v>
      </c>
      <c r="L37" s="45">
        <v>10563726</v>
      </c>
      <c r="M37" s="45">
        <v>10563726</v>
      </c>
      <c r="N37" s="45">
        <v>10563726</v>
      </c>
      <c r="O37" s="45">
        <v>10563726</v>
      </c>
      <c r="P37" s="45">
        <v>10563726</v>
      </c>
      <c r="Q37" s="45">
        <v>10563726</v>
      </c>
      <c r="R37" s="45">
        <v>10563726</v>
      </c>
      <c r="S37" s="45">
        <v>10563726</v>
      </c>
      <c r="T37" s="45">
        <v>10563726</v>
      </c>
      <c r="U37" s="45">
        <v>10563726</v>
      </c>
      <c r="V37" s="42">
        <f t="shared" si="1"/>
        <v>10563726</v>
      </c>
      <c r="W37" s="41">
        <f t="shared" si="2"/>
        <v>126764712</v>
      </c>
    </row>
    <row r="38" spans="1:23" x14ac:dyDescent="0.25">
      <c r="A38" s="46" t="s">
        <v>125</v>
      </c>
      <c r="B38" s="46" t="s">
        <v>126</v>
      </c>
      <c r="C38" s="47" t="s">
        <v>31</v>
      </c>
      <c r="D38" s="47" t="s">
        <v>127</v>
      </c>
      <c r="E38" s="70">
        <v>809003128</v>
      </c>
      <c r="F38" s="70" t="s">
        <v>100</v>
      </c>
      <c r="G38" s="107">
        <v>0</v>
      </c>
      <c r="H38" s="107">
        <v>44809384</v>
      </c>
      <c r="I38" s="104">
        <f t="shared" si="0"/>
        <v>44809384</v>
      </c>
      <c r="J38" s="85">
        <v>3734115</v>
      </c>
      <c r="K38" s="85">
        <v>3734115</v>
      </c>
      <c r="L38" s="45">
        <v>3734115</v>
      </c>
      <c r="M38" s="45">
        <v>3734115</v>
      </c>
      <c r="N38" s="45">
        <v>3734115</v>
      </c>
      <c r="O38" s="45">
        <v>3734115</v>
      </c>
      <c r="P38" s="45">
        <v>3734115</v>
      </c>
      <c r="Q38" s="45">
        <v>3734115</v>
      </c>
      <c r="R38" s="45">
        <v>3734115</v>
      </c>
      <c r="S38" s="45">
        <v>3734115</v>
      </c>
      <c r="T38" s="45">
        <v>3734115</v>
      </c>
      <c r="U38" s="45">
        <v>3734115</v>
      </c>
      <c r="V38" s="42">
        <f t="shared" si="1"/>
        <v>3734119</v>
      </c>
      <c r="W38" s="41">
        <f t="shared" si="2"/>
        <v>44809384</v>
      </c>
    </row>
    <row r="39" spans="1:23" x14ac:dyDescent="0.25">
      <c r="A39" s="46" t="s">
        <v>128</v>
      </c>
      <c r="B39" s="46" t="s">
        <v>129</v>
      </c>
      <c r="C39" s="47" t="s">
        <v>31</v>
      </c>
      <c r="D39" s="47" t="s">
        <v>80</v>
      </c>
      <c r="E39" s="70">
        <v>890700901</v>
      </c>
      <c r="F39" s="70" t="s">
        <v>60</v>
      </c>
      <c r="G39" s="107">
        <v>0</v>
      </c>
      <c r="H39" s="107">
        <v>241198086</v>
      </c>
      <c r="I39" s="104">
        <f t="shared" si="0"/>
        <v>241198086</v>
      </c>
      <c r="J39" s="85">
        <v>20099840</v>
      </c>
      <c r="K39" s="85">
        <v>20099840</v>
      </c>
      <c r="L39" s="45">
        <v>20099840</v>
      </c>
      <c r="M39" s="45">
        <v>20099840</v>
      </c>
      <c r="N39" s="45">
        <v>20099840</v>
      </c>
      <c r="O39" s="45">
        <v>20099840</v>
      </c>
      <c r="P39" s="45">
        <v>20099840</v>
      </c>
      <c r="Q39" s="45">
        <v>20099840</v>
      </c>
      <c r="R39" s="45">
        <v>20099840</v>
      </c>
      <c r="S39" s="45">
        <v>20099840</v>
      </c>
      <c r="T39" s="45">
        <v>20099840</v>
      </c>
      <c r="U39" s="45">
        <v>20099840</v>
      </c>
      <c r="V39" s="42">
        <f t="shared" si="1"/>
        <v>20099846</v>
      </c>
      <c r="W39" s="41">
        <f t="shared" si="2"/>
        <v>241198086</v>
      </c>
    </row>
    <row r="40" spans="1:23" x14ac:dyDescent="0.25">
      <c r="A40" s="46" t="s">
        <v>130</v>
      </c>
      <c r="B40" s="46" t="s">
        <v>131</v>
      </c>
      <c r="C40" s="47" t="s">
        <v>31</v>
      </c>
      <c r="D40" s="47" t="s">
        <v>103</v>
      </c>
      <c r="E40" s="70">
        <v>890701715</v>
      </c>
      <c r="F40" s="70" t="s">
        <v>52</v>
      </c>
      <c r="G40" s="107">
        <v>0</v>
      </c>
      <c r="H40" s="107">
        <v>243084567</v>
      </c>
      <c r="I40" s="104">
        <f t="shared" si="0"/>
        <v>243084567</v>
      </c>
      <c r="J40" s="85">
        <v>20257047</v>
      </c>
      <c r="K40" s="85">
        <v>20257047</v>
      </c>
      <c r="L40" s="45">
        <v>20257047</v>
      </c>
      <c r="M40" s="45">
        <v>20257047</v>
      </c>
      <c r="N40" s="45">
        <v>20257047</v>
      </c>
      <c r="O40" s="45">
        <v>20257047</v>
      </c>
      <c r="P40" s="45">
        <v>20257047</v>
      </c>
      <c r="Q40" s="45">
        <v>20257047</v>
      </c>
      <c r="R40" s="45">
        <v>20257047</v>
      </c>
      <c r="S40" s="45">
        <v>20257047</v>
      </c>
      <c r="T40" s="45">
        <v>20257047</v>
      </c>
      <c r="U40" s="45">
        <v>20257047</v>
      </c>
      <c r="V40" s="42">
        <f t="shared" si="1"/>
        <v>20257050</v>
      </c>
      <c r="W40" s="41">
        <f t="shared" si="2"/>
        <v>243084567</v>
      </c>
    </row>
    <row r="41" spans="1:23" ht="22.5" x14ac:dyDescent="0.25">
      <c r="A41" s="46" t="s">
        <v>132</v>
      </c>
      <c r="B41" s="46" t="s">
        <v>133</v>
      </c>
      <c r="C41" s="47" t="s">
        <v>31</v>
      </c>
      <c r="D41" s="50" t="s">
        <v>103</v>
      </c>
      <c r="E41" s="70">
        <v>890700907</v>
      </c>
      <c r="F41" s="70" t="s">
        <v>77</v>
      </c>
      <c r="G41" s="107">
        <v>0</v>
      </c>
      <c r="H41" s="107">
        <v>57028912</v>
      </c>
      <c r="I41" s="104">
        <f t="shared" si="0"/>
        <v>57028912</v>
      </c>
      <c r="J41" s="85">
        <v>4752409</v>
      </c>
      <c r="K41" s="85">
        <v>4752409</v>
      </c>
      <c r="L41" s="45">
        <v>4752409</v>
      </c>
      <c r="M41" s="45">
        <v>4752409</v>
      </c>
      <c r="N41" s="45">
        <v>4752409</v>
      </c>
      <c r="O41" s="45">
        <v>4752409</v>
      </c>
      <c r="P41" s="45">
        <v>4752409</v>
      </c>
      <c r="Q41" s="45">
        <v>4752409</v>
      </c>
      <c r="R41" s="45">
        <v>4752409</v>
      </c>
      <c r="S41" s="45">
        <v>4752409</v>
      </c>
      <c r="T41" s="45">
        <v>4752409</v>
      </c>
      <c r="U41" s="45">
        <v>4752409</v>
      </c>
      <c r="V41" s="42">
        <f t="shared" ref="V41:V61" si="3">+I41-K41-L41-M41-N41-O41-P41-Q41-R41-S41-T41-U41</f>
        <v>4752413</v>
      </c>
      <c r="W41" s="41">
        <f t="shared" ref="W41:W61" si="4">SUM(K41:V41)</f>
        <v>57028912</v>
      </c>
    </row>
    <row r="42" spans="1:23" x14ac:dyDescent="0.25">
      <c r="A42" s="46" t="s">
        <v>134</v>
      </c>
      <c r="B42" s="46" t="s">
        <v>135</v>
      </c>
      <c r="C42" s="47" t="s">
        <v>31</v>
      </c>
      <c r="D42" s="47" t="s">
        <v>136</v>
      </c>
      <c r="E42" s="70">
        <v>890702190</v>
      </c>
      <c r="F42" s="70" t="s">
        <v>56</v>
      </c>
      <c r="G42" s="107">
        <v>0</v>
      </c>
      <c r="H42" s="107">
        <v>91106051</v>
      </c>
      <c r="I42" s="104">
        <f t="shared" si="0"/>
        <v>91106051</v>
      </c>
      <c r="J42" s="85">
        <v>7592170</v>
      </c>
      <c r="K42" s="85">
        <v>7592170</v>
      </c>
      <c r="L42" s="45">
        <v>7592170</v>
      </c>
      <c r="M42" s="45">
        <v>7592170</v>
      </c>
      <c r="N42" s="45">
        <v>7592170</v>
      </c>
      <c r="O42" s="45">
        <v>7592170</v>
      </c>
      <c r="P42" s="45">
        <v>7592170</v>
      </c>
      <c r="Q42" s="45">
        <v>7592170</v>
      </c>
      <c r="R42" s="45">
        <v>7592170</v>
      </c>
      <c r="S42" s="45">
        <v>7592170</v>
      </c>
      <c r="T42" s="45">
        <v>7592170</v>
      </c>
      <c r="U42" s="45">
        <v>7592170</v>
      </c>
      <c r="V42" s="42">
        <f t="shared" si="3"/>
        <v>7592181</v>
      </c>
      <c r="W42" s="41">
        <f t="shared" si="4"/>
        <v>91106051</v>
      </c>
    </row>
    <row r="43" spans="1:23" x14ac:dyDescent="0.25">
      <c r="A43" s="46" t="s">
        <v>137</v>
      </c>
      <c r="B43" s="46" t="s">
        <v>138</v>
      </c>
      <c r="C43" s="47" t="s">
        <v>31</v>
      </c>
      <c r="D43" s="47" t="s">
        <v>103</v>
      </c>
      <c r="E43" s="70">
        <v>800182136</v>
      </c>
      <c r="F43" s="70" t="s">
        <v>52</v>
      </c>
      <c r="G43" s="107">
        <v>0</v>
      </c>
      <c r="H43" s="107">
        <v>222836132</v>
      </c>
      <c r="I43" s="104">
        <f t="shared" si="0"/>
        <v>222836132</v>
      </c>
      <c r="J43" s="85">
        <v>18569677</v>
      </c>
      <c r="K43" s="85">
        <v>18569677</v>
      </c>
      <c r="L43" s="45">
        <v>18569677</v>
      </c>
      <c r="M43" s="45">
        <v>18569677</v>
      </c>
      <c r="N43" s="45">
        <v>18569677</v>
      </c>
      <c r="O43" s="45">
        <v>18569677</v>
      </c>
      <c r="P43" s="45">
        <v>18569677</v>
      </c>
      <c r="Q43" s="45">
        <v>18569677</v>
      </c>
      <c r="R43" s="45">
        <v>18569677</v>
      </c>
      <c r="S43" s="45">
        <f t="shared" ref="S43:S58" si="5">INT(R43)</f>
        <v>18569677</v>
      </c>
      <c r="T43" s="45">
        <f t="shared" ref="T43:U54" si="6">INT(S43)</f>
        <v>18569677</v>
      </c>
      <c r="U43" s="45">
        <f t="shared" si="6"/>
        <v>18569677</v>
      </c>
      <c r="V43" s="42">
        <f t="shared" si="3"/>
        <v>18569685</v>
      </c>
      <c r="W43" s="41">
        <f t="shared" si="4"/>
        <v>222836132</v>
      </c>
    </row>
    <row r="44" spans="1:23" x14ac:dyDescent="0.25">
      <c r="A44" s="46" t="s">
        <v>139</v>
      </c>
      <c r="B44" s="46" t="s">
        <v>140</v>
      </c>
      <c r="C44" s="47" t="s">
        <v>31</v>
      </c>
      <c r="D44" s="47" t="s">
        <v>55</v>
      </c>
      <c r="E44" s="70">
        <v>890700967</v>
      </c>
      <c r="F44" s="70" t="s">
        <v>35</v>
      </c>
      <c r="G44" s="107">
        <v>0</v>
      </c>
      <c r="H44" s="107">
        <v>232989821</v>
      </c>
      <c r="I44" s="104">
        <f t="shared" si="0"/>
        <v>232989821</v>
      </c>
      <c r="J44" s="85">
        <v>19415818</v>
      </c>
      <c r="K44" s="85">
        <v>19415818</v>
      </c>
      <c r="L44" s="45">
        <v>19415818</v>
      </c>
      <c r="M44" s="45">
        <v>19415818</v>
      </c>
      <c r="N44" s="45">
        <v>19415818</v>
      </c>
      <c r="O44" s="45">
        <v>19415818</v>
      </c>
      <c r="P44" s="45">
        <v>19415818</v>
      </c>
      <c r="Q44" s="45">
        <v>19415818</v>
      </c>
      <c r="R44" s="45">
        <v>19415818</v>
      </c>
      <c r="S44" s="45">
        <f t="shared" si="5"/>
        <v>19415818</v>
      </c>
      <c r="T44" s="45">
        <f t="shared" si="6"/>
        <v>19415818</v>
      </c>
      <c r="U44" s="45">
        <f t="shared" si="6"/>
        <v>19415818</v>
      </c>
      <c r="V44" s="42">
        <f t="shared" si="3"/>
        <v>19415823</v>
      </c>
      <c r="W44" s="41">
        <f t="shared" si="4"/>
        <v>232989821</v>
      </c>
    </row>
    <row r="45" spans="1:23" x14ac:dyDescent="0.25">
      <c r="A45" s="46" t="s">
        <v>141</v>
      </c>
      <c r="B45" s="46" t="s">
        <v>142</v>
      </c>
      <c r="C45" s="47" t="s">
        <v>31</v>
      </c>
      <c r="D45" s="47" t="s">
        <v>143</v>
      </c>
      <c r="E45" s="70">
        <v>809005249</v>
      </c>
      <c r="F45" s="70" t="s">
        <v>60</v>
      </c>
      <c r="G45" s="107">
        <v>0</v>
      </c>
      <c r="H45" s="107">
        <v>67569046</v>
      </c>
      <c r="I45" s="104">
        <f t="shared" si="0"/>
        <v>67569046</v>
      </c>
      <c r="J45" s="85">
        <v>5630753</v>
      </c>
      <c r="K45" s="85">
        <v>5630753</v>
      </c>
      <c r="L45" s="45">
        <v>5630753</v>
      </c>
      <c r="M45" s="45">
        <v>5630753</v>
      </c>
      <c r="N45" s="45">
        <v>5630753</v>
      </c>
      <c r="O45" s="45">
        <v>5630753</v>
      </c>
      <c r="P45" s="45">
        <v>5630753</v>
      </c>
      <c r="Q45" s="45">
        <v>5630753</v>
      </c>
      <c r="R45" s="45">
        <v>5630753</v>
      </c>
      <c r="S45" s="45">
        <f t="shared" si="5"/>
        <v>5630753</v>
      </c>
      <c r="T45" s="45">
        <f t="shared" si="6"/>
        <v>5630753</v>
      </c>
      <c r="U45" s="45">
        <f t="shared" si="6"/>
        <v>5630753</v>
      </c>
      <c r="V45" s="42">
        <f t="shared" si="3"/>
        <v>5630763</v>
      </c>
      <c r="W45" s="41">
        <f t="shared" si="4"/>
        <v>67569046</v>
      </c>
    </row>
    <row r="46" spans="1:23" x14ac:dyDescent="0.25">
      <c r="A46" s="46" t="s">
        <v>144</v>
      </c>
      <c r="B46" s="46" t="s">
        <v>145</v>
      </c>
      <c r="C46" s="47" t="s">
        <v>31</v>
      </c>
      <c r="D46" s="47" t="s">
        <v>146</v>
      </c>
      <c r="E46" s="70">
        <v>890700694</v>
      </c>
      <c r="F46" s="70" t="s">
        <v>60</v>
      </c>
      <c r="G46" s="107">
        <v>0</v>
      </c>
      <c r="H46" s="107">
        <v>136269611</v>
      </c>
      <c r="I46" s="104">
        <f t="shared" si="0"/>
        <v>136269611</v>
      </c>
      <c r="J46" s="85">
        <v>11355800</v>
      </c>
      <c r="K46" s="85">
        <v>11355800</v>
      </c>
      <c r="L46" s="45">
        <v>11355800</v>
      </c>
      <c r="M46" s="45">
        <v>11355800</v>
      </c>
      <c r="N46" s="45">
        <v>11355800</v>
      </c>
      <c r="O46" s="45">
        <v>11355800</v>
      </c>
      <c r="P46" s="45">
        <v>11355800</v>
      </c>
      <c r="Q46" s="45">
        <v>11355800</v>
      </c>
      <c r="R46" s="45">
        <v>11355800</v>
      </c>
      <c r="S46" s="45">
        <f t="shared" si="5"/>
        <v>11355800</v>
      </c>
      <c r="T46" s="45">
        <f t="shared" si="6"/>
        <v>11355800</v>
      </c>
      <c r="U46" s="45">
        <f t="shared" si="6"/>
        <v>11355800</v>
      </c>
      <c r="V46" s="42">
        <f t="shared" si="3"/>
        <v>11355811</v>
      </c>
      <c r="W46" s="41">
        <f t="shared" si="4"/>
        <v>136269611</v>
      </c>
    </row>
    <row r="47" spans="1:23" x14ac:dyDescent="0.25">
      <c r="A47" s="46" t="s">
        <v>147</v>
      </c>
      <c r="B47" s="46" t="s">
        <v>148</v>
      </c>
      <c r="C47" s="47" t="s">
        <v>31</v>
      </c>
      <c r="D47" s="47" t="s">
        <v>149</v>
      </c>
      <c r="E47" s="70">
        <v>890701300</v>
      </c>
      <c r="F47" s="70" t="s">
        <v>100</v>
      </c>
      <c r="G47" s="107">
        <v>0</v>
      </c>
      <c r="H47" s="107">
        <v>135645370</v>
      </c>
      <c r="I47" s="104">
        <f t="shared" si="0"/>
        <v>135645370</v>
      </c>
      <c r="J47" s="85">
        <v>11303780</v>
      </c>
      <c r="K47" s="85">
        <v>11303780</v>
      </c>
      <c r="L47" s="45">
        <v>11303780</v>
      </c>
      <c r="M47" s="45">
        <v>11303780</v>
      </c>
      <c r="N47" s="45">
        <v>11303780</v>
      </c>
      <c r="O47" s="45">
        <v>11303780</v>
      </c>
      <c r="P47" s="45">
        <v>11303780</v>
      </c>
      <c r="Q47" s="45">
        <v>11303780</v>
      </c>
      <c r="R47" s="45">
        <v>11303780</v>
      </c>
      <c r="S47" s="45">
        <f t="shared" si="5"/>
        <v>11303780</v>
      </c>
      <c r="T47" s="45">
        <f t="shared" si="6"/>
        <v>11303780</v>
      </c>
      <c r="U47" s="45">
        <f t="shared" si="6"/>
        <v>11303780</v>
      </c>
      <c r="V47" s="42">
        <f t="shared" si="3"/>
        <v>11303790</v>
      </c>
      <c r="W47" s="41">
        <f t="shared" si="4"/>
        <v>135645370</v>
      </c>
    </row>
    <row r="48" spans="1:23" x14ac:dyDescent="0.25">
      <c r="A48" s="46" t="s">
        <v>150</v>
      </c>
      <c r="B48" s="46" t="s">
        <v>151</v>
      </c>
      <c r="C48" s="47" t="s">
        <v>31</v>
      </c>
      <c r="D48" s="47" t="s">
        <v>152</v>
      </c>
      <c r="E48" s="70">
        <v>809001086</v>
      </c>
      <c r="F48" s="70" t="s">
        <v>100</v>
      </c>
      <c r="G48" s="107">
        <v>0</v>
      </c>
      <c r="H48" s="107">
        <v>112667887</v>
      </c>
      <c r="I48" s="104">
        <f t="shared" si="0"/>
        <v>112667887</v>
      </c>
      <c r="J48" s="85">
        <v>9388990</v>
      </c>
      <c r="K48" s="85">
        <v>9388990</v>
      </c>
      <c r="L48" s="45">
        <v>9388990</v>
      </c>
      <c r="M48" s="45">
        <v>9388990</v>
      </c>
      <c r="N48" s="45">
        <v>9388990</v>
      </c>
      <c r="O48" s="45">
        <v>9388990</v>
      </c>
      <c r="P48" s="45">
        <v>9388990</v>
      </c>
      <c r="Q48" s="45">
        <v>9388990</v>
      </c>
      <c r="R48" s="45">
        <v>9388990</v>
      </c>
      <c r="S48" s="45">
        <f t="shared" si="5"/>
        <v>9388990</v>
      </c>
      <c r="T48" s="45">
        <f t="shared" si="6"/>
        <v>9388990</v>
      </c>
      <c r="U48" s="45">
        <f t="shared" si="6"/>
        <v>9388990</v>
      </c>
      <c r="V48" s="42">
        <f t="shared" si="3"/>
        <v>9388997</v>
      </c>
      <c r="W48" s="41">
        <f t="shared" si="4"/>
        <v>112667887</v>
      </c>
    </row>
    <row r="49" spans="1:24" x14ac:dyDescent="0.25">
      <c r="A49" s="46" t="s">
        <v>153</v>
      </c>
      <c r="B49" s="46" t="s">
        <v>154</v>
      </c>
      <c r="C49" s="47" t="s">
        <v>31</v>
      </c>
      <c r="D49" s="47" t="s">
        <v>155</v>
      </c>
      <c r="E49" s="70">
        <v>809005452</v>
      </c>
      <c r="F49" s="70" t="s">
        <v>56</v>
      </c>
      <c r="G49" s="107">
        <v>0</v>
      </c>
      <c r="H49" s="107">
        <v>45976026</v>
      </c>
      <c r="I49" s="104">
        <f t="shared" si="0"/>
        <v>45976026</v>
      </c>
      <c r="J49" s="85">
        <v>3831335</v>
      </c>
      <c r="K49" s="85">
        <v>3831335</v>
      </c>
      <c r="L49" s="45">
        <v>3831335</v>
      </c>
      <c r="M49" s="45">
        <v>3831335</v>
      </c>
      <c r="N49" s="45">
        <v>3831335</v>
      </c>
      <c r="O49" s="45">
        <v>3831335</v>
      </c>
      <c r="P49" s="45">
        <v>3831335</v>
      </c>
      <c r="Q49" s="45">
        <v>3831335</v>
      </c>
      <c r="R49" s="45">
        <v>3831335</v>
      </c>
      <c r="S49" s="45">
        <f t="shared" si="5"/>
        <v>3831335</v>
      </c>
      <c r="T49" s="45">
        <f t="shared" si="6"/>
        <v>3831335</v>
      </c>
      <c r="U49" s="45">
        <f t="shared" si="6"/>
        <v>3831335</v>
      </c>
      <c r="V49" s="42">
        <f t="shared" si="3"/>
        <v>3831341</v>
      </c>
      <c r="W49" s="41">
        <f t="shared" si="4"/>
        <v>45976026</v>
      </c>
    </row>
    <row r="50" spans="1:24" x14ac:dyDescent="0.25">
      <c r="A50" s="46" t="s">
        <v>156</v>
      </c>
      <c r="B50" s="46" t="s">
        <v>157</v>
      </c>
      <c r="C50" s="47" t="s">
        <v>31</v>
      </c>
      <c r="D50" s="47" t="s">
        <v>158</v>
      </c>
      <c r="E50" s="70">
        <v>890702476</v>
      </c>
      <c r="F50" s="70" t="s">
        <v>60</v>
      </c>
      <c r="G50" s="107">
        <v>0</v>
      </c>
      <c r="H50" s="107">
        <v>104446976</v>
      </c>
      <c r="I50" s="104">
        <f t="shared" si="0"/>
        <v>104446976</v>
      </c>
      <c r="J50" s="85">
        <v>8703914</v>
      </c>
      <c r="K50" s="85">
        <v>8703914</v>
      </c>
      <c r="L50" s="45">
        <v>8703914</v>
      </c>
      <c r="M50" s="45">
        <v>8703914</v>
      </c>
      <c r="N50" s="45">
        <v>8703914</v>
      </c>
      <c r="O50" s="45">
        <v>8703914</v>
      </c>
      <c r="P50" s="45">
        <v>8703914</v>
      </c>
      <c r="Q50" s="45">
        <v>8703914</v>
      </c>
      <c r="R50" s="45">
        <v>8703914</v>
      </c>
      <c r="S50" s="45">
        <f t="shared" si="5"/>
        <v>8703914</v>
      </c>
      <c r="T50" s="45">
        <f t="shared" si="6"/>
        <v>8703914</v>
      </c>
      <c r="U50" s="45">
        <f t="shared" si="6"/>
        <v>8703914</v>
      </c>
      <c r="V50" s="42">
        <f t="shared" si="3"/>
        <v>8703922</v>
      </c>
      <c r="W50" s="41">
        <f t="shared" si="4"/>
        <v>104446976</v>
      </c>
    </row>
    <row r="51" spans="1:24" s="123" customFormat="1" x14ac:dyDescent="0.25">
      <c r="A51" s="114" t="s">
        <v>159</v>
      </c>
      <c r="B51" s="114" t="s">
        <v>160</v>
      </c>
      <c r="C51" s="115" t="s">
        <v>31</v>
      </c>
      <c r="D51" s="115" t="s">
        <v>161</v>
      </c>
      <c r="E51" s="116">
        <v>890700666</v>
      </c>
      <c r="F51" s="116" t="s">
        <v>77</v>
      </c>
      <c r="G51" s="117">
        <v>0</v>
      </c>
      <c r="H51" s="117">
        <f>152465347+190000000</f>
        <v>342465347</v>
      </c>
      <c r="I51" s="118">
        <f t="shared" si="0"/>
        <v>342465347</v>
      </c>
      <c r="J51" s="119">
        <v>28538778</v>
      </c>
      <c r="K51" s="119">
        <v>28538778</v>
      </c>
      <c r="L51" s="120">
        <v>28538778</v>
      </c>
      <c r="M51" s="120">
        <v>28538778</v>
      </c>
      <c r="N51" s="120">
        <v>28538778</v>
      </c>
      <c r="O51" s="120">
        <v>28538778</v>
      </c>
      <c r="P51" s="120">
        <v>28538778</v>
      </c>
      <c r="Q51" s="120">
        <v>28538778</v>
      </c>
      <c r="R51" s="120">
        <v>28538778</v>
      </c>
      <c r="S51" s="120">
        <f t="shared" si="5"/>
        <v>28538778</v>
      </c>
      <c r="T51" s="120">
        <f t="shared" si="6"/>
        <v>28538778</v>
      </c>
      <c r="U51" s="120">
        <f t="shared" si="6"/>
        <v>28538778</v>
      </c>
      <c r="V51" s="121">
        <f t="shared" si="3"/>
        <v>28538789</v>
      </c>
      <c r="W51" s="122">
        <f t="shared" si="4"/>
        <v>342465347</v>
      </c>
    </row>
    <row r="52" spans="1:24" x14ac:dyDescent="0.25">
      <c r="A52" s="46" t="s">
        <v>162</v>
      </c>
      <c r="B52" s="114" t="s">
        <v>163</v>
      </c>
      <c r="C52" s="115" t="s">
        <v>26</v>
      </c>
      <c r="D52" s="115" t="s">
        <v>124</v>
      </c>
      <c r="E52" s="124">
        <v>890701033</v>
      </c>
      <c r="F52" s="124" t="s">
        <v>48</v>
      </c>
      <c r="G52" s="117">
        <v>180087558</v>
      </c>
      <c r="H52" s="117">
        <v>584000000</v>
      </c>
      <c r="I52" s="118">
        <f t="shared" si="0"/>
        <v>764087558</v>
      </c>
      <c r="J52" s="85">
        <v>63673963</v>
      </c>
      <c r="K52" s="85">
        <v>63673963</v>
      </c>
      <c r="L52" s="45">
        <v>63673963</v>
      </c>
      <c r="M52" s="45">
        <v>63673963</v>
      </c>
      <c r="N52" s="45">
        <v>63673963</v>
      </c>
      <c r="O52" s="45">
        <v>63673963</v>
      </c>
      <c r="P52" s="45">
        <v>63673963</v>
      </c>
      <c r="Q52" s="45">
        <v>63673963</v>
      </c>
      <c r="R52" s="45">
        <v>63673963</v>
      </c>
      <c r="S52" s="45">
        <f t="shared" si="5"/>
        <v>63673963</v>
      </c>
      <c r="T52" s="45">
        <f t="shared" si="6"/>
        <v>63673963</v>
      </c>
      <c r="U52" s="45">
        <f t="shared" si="6"/>
        <v>63673963</v>
      </c>
      <c r="V52" s="42">
        <f t="shared" si="3"/>
        <v>63673965</v>
      </c>
      <c r="W52" s="41">
        <f t="shared" si="4"/>
        <v>764087558</v>
      </c>
    </row>
    <row r="53" spans="1:24" ht="34.5" x14ac:dyDescent="0.25">
      <c r="A53" s="46" t="s">
        <v>164</v>
      </c>
      <c r="B53" s="46" t="s">
        <v>165</v>
      </c>
      <c r="C53" s="47" t="s">
        <v>26</v>
      </c>
      <c r="D53" s="49" t="s">
        <v>166</v>
      </c>
      <c r="E53" s="67">
        <v>890701459</v>
      </c>
      <c r="F53" s="67" t="s">
        <v>60</v>
      </c>
      <c r="G53" s="107">
        <v>307019700</v>
      </c>
      <c r="H53" s="107">
        <v>240000000</v>
      </c>
      <c r="I53" s="118">
        <f t="shared" si="0"/>
        <v>547019700</v>
      </c>
      <c r="J53" s="85">
        <v>45584975</v>
      </c>
      <c r="K53" s="85">
        <v>45584975</v>
      </c>
      <c r="L53" s="45">
        <v>45584975</v>
      </c>
      <c r="M53" s="45">
        <v>45584975</v>
      </c>
      <c r="N53" s="45">
        <v>45584975</v>
      </c>
      <c r="O53" s="45">
        <v>45584975</v>
      </c>
      <c r="P53" s="45">
        <v>45584975</v>
      </c>
      <c r="Q53" s="45">
        <v>45584975</v>
      </c>
      <c r="R53" s="45">
        <v>45584975</v>
      </c>
      <c r="S53" s="45">
        <f t="shared" si="5"/>
        <v>45584975</v>
      </c>
      <c r="T53" s="45">
        <f t="shared" si="6"/>
        <v>45584975</v>
      </c>
      <c r="U53" s="45">
        <f t="shared" si="6"/>
        <v>45584975</v>
      </c>
      <c r="V53" s="42">
        <f t="shared" si="3"/>
        <v>45584975</v>
      </c>
      <c r="W53" s="41">
        <f t="shared" si="4"/>
        <v>547019700</v>
      </c>
    </row>
    <row r="54" spans="1:24" x14ac:dyDescent="0.25">
      <c r="A54" s="46" t="s">
        <v>167</v>
      </c>
      <c r="B54" s="46" t="s">
        <v>168</v>
      </c>
      <c r="C54" s="47" t="s">
        <v>26</v>
      </c>
      <c r="D54" s="48" t="s">
        <v>169</v>
      </c>
      <c r="E54" s="67">
        <v>890701718</v>
      </c>
      <c r="F54" s="67" t="s">
        <v>71</v>
      </c>
      <c r="G54" s="107">
        <v>2745498</v>
      </c>
      <c r="H54" s="107">
        <v>340000000</v>
      </c>
      <c r="I54" s="118">
        <f t="shared" si="0"/>
        <v>342745498</v>
      </c>
      <c r="J54" s="85">
        <v>28562124</v>
      </c>
      <c r="K54" s="85">
        <v>28562124</v>
      </c>
      <c r="L54" s="45">
        <v>28562124</v>
      </c>
      <c r="M54" s="45">
        <v>28562124</v>
      </c>
      <c r="N54" s="45">
        <v>28562124</v>
      </c>
      <c r="O54" s="45">
        <v>28562124</v>
      </c>
      <c r="P54" s="45">
        <v>28562124</v>
      </c>
      <c r="Q54" s="45">
        <v>28562124</v>
      </c>
      <c r="R54" s="45">
        <v>28562124</v>
      </c>
      <c r="S54" s="45">
        <f t="shared" si="5"/>
        <v>28562124</v>
      </c>
      <c r="T54" s="45">
        <f t="shared" si="6"/>
        <v>28562124</v>
      </c>
      <c r="U54" s="45">
        <f t="shared" si="6"/>
        <v>28562124</v>
      </c>
      <c r="V54" s="42">
        <f t="shared" si="3"/>
        <v>28562134</v>
      </c>
      <c r="W54" s="41">
        <f t="shared" si="4"/>
        <v>342745498</v>
      </c>
    </row>
    <row r="55" spans="1:24" s="144" customFormat="1" x14ac:dyDescent="0.25">
      <c r="A55" s="135" t="s">
        <v>170</v>
      </c>
      <c r="B55" s="135" t="s">
        <v>171</v>
      </c>
      <c r="C55" s="136" t="s">
        <v>26</v>
      </c>
      <c r="D55" s="136" t="s">
        <v>172</v>
      </c>
      <c r="E55" s="137">
        <v>890701353</v>
      </c>
      <c r="F55" s="137" t="s">
        <v>100</v>
      </c>
      <c r="G55" s="138">
        <v>89133399</v>
      </c>
      <c r="H55" s="138">
        <v>120000000</v>
      </c>
      <c r="I55" s="139">
        <f t="shared" si="0"/>
        <v>209133399</v>
      </c>
      <c r="J55" s="140">
        <v>17427783</v>
      </c>
      <c r="K55" s="140">
        <v>17427783</v>
      </c>
      <c r="L55" s="140">
        <v>17427783</v>
      </c>
      <c r="M55" s="140">
        <v>17427783</v>
      </c>
      <c r="N55" s="140">
        <v>17427783</v>
      </c>
      <c r="O55" s="140">
        <v>17427783</v>
      </c>
      <c r="P55" s="140">
        <v>17427783</v>
      </c>
      <c r="Q55" s="140">
        <v>17427783</v>
      </c>
      <c r="R55" s="140">
        <v>17427783</v>
      </c>
      <c r="S55" s="140">
        <v>17427783</v>
      </c>
      <c r="T55" s="140">
        <v>17427783</v>
      </c>
      <c r="U55" s="140">
        <v>17427783</v>
      </c>
      <c r="V55" s="141">
        <f t="shared" si="3"/>
        <v>17427786</v>
      </c>
      <c r="W55" s="142">
        <f t="shared" si="4"/>
        <v>209133399</v>
      </c>
      <c r="X55" s="143">
        <f>+W55-I55</f>
        <v>0</v>
      </c>
    </row>
    <row r="56" spans="1:24" x14ac:dyDescent="0.25">
      <c r="A56" s="46" t="s">
        <v>173</v>
      </c>
      <c r="B56" s="46" t="s">
        <v>174</v>
      </c>
      <c r="C56" s="47" t="s">
        <v>31</v>
      </c>
      <c r="D56" s="47" t="s">
        <v>175</v>
      </c>
      <c r="E56" s="70">
        <v>890706823</v>
      </c>
      <c r="F56" s="70" t="s">
        <v>52</v>
      </c>
      <c r="G56" s="107">
        <v>0</v>
      </c>
      <c r="H56" s="107">
        <f>31000000+148065589</f>
        <v>179065589</v>
      </c>
      <c r="I56" s="118">
        <f t="shared" si="0"/>
        <v>179065589</v>
      </c>
      <c r="J56" s="85">
        <v>14922132</v>
      </c>
      <c r="K56" s="85">
        <v>14922132</v>
      </c>
      <c r="L56" s="45">
        <v>14922132</v>
      </c>
      <c r="M56" s="45">
        <v>14922132</v>
      </c>
      <c r="N56" s="45">
        <v>14922132</v>
      </c>
      <c r="O56" s="45">
        <v>14922132</v>
      </c>
      <c r="P56" s="45">
        <v>14922132</v>
      </c>
      <c r="Q56" s="45">
        <v>14922132</v>
      </c>
      <c r="R56" s="45">
        <v>14922132</v>
      </c>
      <c r="S56" s="45">
        <f t="shared" si="5"/>
        <v>14922132</v>
      </c>
      <c r="T56" s="45">
        <f>INT(S56)</f>
        <v>14922132</v>
      </c>
      <c r="U56" s="45">
        <f>INT(T56)</f>
        <v>14922132</v>
      </c>
      <c r="V56" s="42">
        <f t="shared" si="3"/>
        <v>14922137</v>
      </c>
      <c r="W56" s="41">
        <f t="shared" si="4"/>
        <v>179065589</v>
      </c>
    </row>
    <row r="57" spans="1:24" x14ac:dyDescent="0.25">
      <c r="A57" s="46" t="s">
        <v>173</v>
      </c>
      <c r="B57" s="46" t="s">
        <v>174</v>
      </c>
      <c r="C57" s="47" t="s">
        <v>31</v>
      </c>
      <c r="D57" s="47" t="s">
        <v>176</v>
      </c>
      <c r="E57" s="70">
        <v>800116719</v>
      </c>
      <c r="F57" s="70" t="s">
        <v>77</v>
      </c>
      <c r="G57" s="107">
        <v>0</v>
      </c>
      <c r="H57" s="107">
        <v>242000000</v>
      </c>
      <c r="I57" s="118">
        <f t="shared" si="0"/>
        <v>242000000</v>
      </c>
      <c r="J57" s="85">
        <v>20166666</v>
      </c>
      <c r="K57" s="85">
        <v>20166666</v>
      </c>
      <c r="L57" s="45">
        <v>20166666</v>
      </c>
      <c r="M57" s="45">
        <v>20166666</v>
      </c>
      <c r="N57" s="45">
        <v>20166666</v>
      </c>
      <c r="O57" s="45">
        <v>20166666</v>
      </c>
      <c r="P57" s="45">
        <v>20166666</v>
      </c>
      <c r="Q57" s="45">
        <v>20166666</v>
      </c>
      <c r="R57" s="45">
        <v>20166666</v>
      </c>
      <c r="S57" s="45">
        <f t="shared" si="5"/>
        <v>20166666</v>
      </c>
      <c r="T57" s="45">
        <f>INT(S57)</f>
        <v>20166666</v>
      </c>
      <c r="U57" s="45">
        <f>INT(T57)</f>
        <v>20166666</v>
      </c>
      <c r="V57" s="42">
        <f t="shared" si="3"/>
        <v>20166674</v>
      </c>
      <c r="W57" s="41">
        <f t="shared" si="4"/>
        <v>242000000</v>
      </c>
    </row>
    <row r="58" spans="1:24" x14ac:dyDescent="0.25">
      <c r="A58" s="79" t="s">
        <v>96</v>
      </c>
      <c r="B58" s="79" t="s">
        <v>97</v>
      </c>
      <c r="C58" s="80" t="s">
        <v>26</v>
      </c>
      <c r="D58" s="93" t="s">
        <v>177</v>
      </c>
      <c r="E58" s="81">
        <v>890706833</v>
      </c>
      <c r="F58" s="81" t="s">
        <v>77</v>
      </c>
      <c r="G58" s="108">
        <v>0</v>
      </c>
      <c r="H58" s="108">
        <f>2519413281+436960633</f>
        <v>2956373914</v>
      </c>
      <c r="I58" s="125">
        <f t="shared" si="0"/>
        <v>2956373914</v>
      </c>
      <c r="J58" s="96">
        <v>246364493</v>
      </c>
      <c r="K58" s="96">
        <v>209951106</v>
      </c>
      <c r="L58" s="82">
        <v>209951106</v>
      </c>
      <c r="M58" s="82">
        <v>209951106</v>
      </c>
      <c r="N58" s="82">
        <v>209951106</v>
      </c>
      <c r="O58" s="82">
        <v>209951106</v>
      </c>
      <c r="P58" s="82">
        <v>209951106</v>
      </c>
      <c r="Q58" s="82">
        <v>209951106</v>
      </c>
      <c r="R58" s="82">
        <v>209951106</v>
      </c>
      <c r="S58" s="82">
        <f t="shared" si="5"/>
        <v>209951106</v>
      </c>
      <c r="T58" s="82">
        <v>355604650</v>
      </c>
      <c r="U58" s="82">
        <f>INT(T58)</f>
        <v>355604650</v>
      </c>
      <c r="V58" s="83">
        <f t="shared" si="3"/>
        <v>355604660</v>
      </c>
      <c r="W58" s="84">
        <f t="shared" si="4"/>
        <v>2956373914</v>
      </c>
      <c r="X58" s="78">
        <f>+W58-I58</f>
        <v>0</v>
      </c>
    </row>
    <row r="59" spans="1:24" x14ac:dyDescent="0.25">
      <c r="A59" s="22"/>
      <c r="B59" s="22"/>
      <c r="C59" s="22"/>
      <c r="D59" s="22"/>
      <c r="E59" s="44"/>
      <c r="F59" s="44"/>
      <c r="G59" s="109"/>
      <c r="H59" s="109"/>
      <c r="I59" s="105"/>
      <c r="J59" s="97"/>
      <c r="K59" s="97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>
        <f t="shared" si="3"/>
        <v>0</v>
      </c>
      <c r="W59" s="41">
        <f t="shared" si="4"/>
        <v>0</v>
      </c>
    </row>
    <row r="60" spans="1:24" x14ac:dyDescent="0.25">
      <c r="A60" s="22"/>
      <c r="B60" s="22"/>
      <c r="C60" s="22"/>
      <c r="D60" s="22"/>
      <c r="E60" s="44"/>
      <c r="F60" s="44"/>
      <c r="G60" s="109"/>
      <c r="H60" s="109"/>
      <c r="I60" s="105"/>
      <c r="J60" s="97"/>
      <c r="K60" s="97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>
        <f t="shared" si="3"/>
        <v>0</v>
      </c>
      <c r="W60" s="41">
        <f t="shared" si="4"/>
        <v>0</v>
      </c>
    </row>
    <row r="61" spans="1:24" ht="15.75" thickBot="1" x14ac:dyDescent="0.3">
      <c r="A61" s="22"/>
      <c r="B61" s="22"/>
      <c r="C61" s="22"/>
      <c r="D61" s="22"/>
      <c r="E61" s="44"/>
      <c r="F61" s="44"/>
      <c r="G61" s="109"/>
      <c r="H61" s="109"/>
      <c r="I61" s="105"/>
      <c r="J61" s="97"/>
      <c r="K61" s="97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>
        <f t="shared" si="3"/>
        <v>0</v>
      </c>
      <c r="W61" s="41">
        <f t="shared" si="4"/>
        <v>0</v>
      </c>
    </row>
    <row r="62" spans="1:24" s="103" customFormat="1" ht="15.75" thickBot="1" x14ac:dyDescent="0.3">
      <c r="A62" s="100"/>
      <c r="B62" s="101" t="s">
        <v>14</v>
      </c>
      <c r="C62" s="101"/>
      <c r="D62" s="101"/>
      <c r="E62" s="100"/>
      <c r="F62" s="101"/>
      <c r="G62" s="110">
        <f t="shared" ref="G62:W62" si="7">SUM(G9:G61)</f>
        <v>4362444579</v>
      </c>
      <c r="H62" s="110">
        <f t="shared" si="7"/>
        <v>7548992122</v>
      </c>
      <c r="I62" s="106">
        <f t="shared" si="7"/>
        <v>11911436701</v>
      </c>
      <c r="J62" s="102">
        <f>SUM(J9:J61)</f>
        <v>992619700</v>
      </c>
      <c r="K62" s="102">
        <v>947872979</v>
      </c>
      <c r="L62" s="102">
        <v>947872979</v>
      </c>
      <c r="M62" s="102">
        <v>947872979</v>
      </c>
      <c r="N62" s="102">
        <v>947872979</v>
      </c>
      <c r="O62" s="102">
        <v>947872979</v>
      </c>
      <c r="P62" s="102">
        <v>947872979</v>
      </c>
      <c r="Q62" s="102">
        <v>947872979</v>
      </c>
      <c r="R62" s="102">
        <v>947872979</v>
      </c>
      <c r="S62" s="102">
        <f t="shared" si="7"/>
        <v>956206313</v>
      </c>
      <c r="T62" s="102">
        <f t="shared" si="7"/>
        <v>1101859857</v>
      </c>
      <c r="U62" s="102">
        <f t="shared" si="7"/>
        <v>1101859857</v>
      </c>
      <c r="V62" s="102">
        <f t="shared" si="7"/>
        <v>1101860170</v>
      </c>
      <c r="W62" s="102">
        <f t="shared" si="7"/>
        <v>11911436701</v>
      </c>
    </row>
    <row r="63" spans="1:24" ht="15.75" thickBot="1" x14ac:dyDescent="0.3">
      <c r="A63" s="18"/>
      <c r="B63" s="6"/>
      <c r="C63" s="6"/>
      <c r="D63" s="6"/>
      <c r="E63" s="6"/>
      <c r="F63" s="6"/>
      <c r="G63" s="111">
        <f>SUM(G62:H62)</f>
        <v>11911436701</v>
      </c>
      <c r="H63" s="35"/>
      <c r="I63" s="106">
        <f>+I62/12</f>
        <v>992619725.08333337</v>
      </c>
      <c r="J63" s="26"/>
      <c r="K63" s="26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19"/>
    </row>
    <row r="64" spans="1:24" x14ac:dyDescent="0.25">
      <c r="A64" s="18"/>
      <c r="B64" s="6"/>
      <c r="C64" s="6"/>
      <c r="D64" s="6"/>
      <c r="E64" s="6"/>
      <c r="F64" s="6"/>
      <c r="G64" s="112">
        <f>+G63-W62</f>
        <v>0</v>
      </c>
      <c r="H64" s="35"/>
      <c r="I64" s="26"/>
      <c r="J64" s="26"/>
      <c r="K64" s="26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19"/>
    </row>
    <row r="65" spans="1:23" ht="15.75" thickBot="1" x14ac:dyDescent="0.3">
      <c r="A65" s="5"/>
      <c r="B65" s="7"/>
      <c r="C65" s="8"/>
      <c r="D65" s="8"/>
      <c r="E65" s="8"/>
      <c r="F65" s="8"/>
      <c r="G65" s="113"/>
      <c r="H65" s="35"/>
      <c r="I65" s="26"/>
      <c r="J65" s="98"/>
      <c r="K65" s="98"/>
      <c r="L65" s="37"/>
      <c r="M65" s="37"/>
      <c r="N65" s="37"/>
      <c r="O65" s="35"/>
      <c r="P65" s="35"/>
      <c r="Q65" s="35"/>
      <c r="R65" s="35"/>
      <c r="S65" s="35"/>
      <c r="T65" s="35"/>
      <c r="U65" s="35"/>
      <c r="V65" s="35"/>
      <c r="W65" s="19"/>
    </row>
    <row r="66" spans="1:23" ht="15.75" thickBot="1" x14ac:dyDescent="0.3">
      <c r="A66" s="10"/>
      <c r="B66" s="11"/>
      <c r="C66" s="9"/>
      <c r="D66" s="9"/>
      <c r="E66" s="9"/>
      <c r="F66" s="9"/>
      <c r="G66" s="37"/>
      <c r="H66" s="40"/>
      <c r="I66" s="30"/>
      <c r="J66" s="99" t="s">
        <v>15</v>
      </c>
      <c r="K66" s="99"/>
      <c r="L66" s="39"/>
      <c r="M66" s="39"/>
      <c r="N66" s="39"/>
      <c r="O66" s="40"/>
      <c r="P66" s="40"/>
      <c r="Q66" s="40"/>
      <c r="R66" s="40"/>
      <c r="S66" s="40"/>
      <c r="T66" s="40"/>
      <c r="U66" s="40"/>
      <c r="V66" s="40"/>
      <c r="W66" s="20"/>
    </row>
    <row r="67" spans="1:23" s="90" customFormat="1" x14ac:dyDescent="0.25">
      <c r="A67" s="89" t="s">
        <v>179</v>
      </c>
      <c r="G67" s="92"/>
      <c r="H67" s="92">
        <v>100000000</v>
      </c>
      <c r="I67" s="91">
        <v>33333333</v>
      </c>
      <c r="J67" s="91">
        <f>+L55</f>
        <v>17427783</v>
      </c>
      <c r="K67" s="91">
        <f>+I67+J67</f>
        <v>50761116</v>
      </c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</row>
    <row r="68" spans="1:23" s="90" customFormat="1" x14ac:dyDescent="0.25">
      <c r="A68" s="89" t="s">
        <v>27</v>
      </c>
      <c r="G68" s="92"/>
      <c r="H68" s="92">
        <v>436960633</v>
      </c>
      <c r="I68" s="91">
        <f>+H68/3</f>
        <v>145653544.33333334</v>
      </c>
      <c r="J68" s="91">
        <f>+J58</f>
        <v>246364493</v>
      </c>
      <c r="K68" s="91">
        <v>355604650</v>
      </c>
      <c r="L68" s="92"/>
      <c r="M68" s="92"/>
      <c r="N68" s="92"/>
      <c r="O68" s="92"/>
      <c r="P68" s="92"/>
      <c r="Q68" s="92"/>
      <c r="R68" s="92"/>
      <c r="S68" s="92"/>
      <c r="T68" s="94"/>
      <c r="U68" s="94"/>
      <c r="V68" s="92"/>
    </row>
    <row r="69" spans="1:23" s="90" customFormat="1" x14ac:dyDescent="0.25">
      <c r="G69" s="92"/>
      <c r="H69" s="92"/>
      <c r="I69" s="91"/>
      <c r="J69" s="91"/>
      <c r="K69" s="91">
        <f>SUM(K67:K68)</f>
        <v>406365766</v>
      </c>
      <c r="T69" s="94"/>
      <c r="U69" s="94"/>
    </row>
    <row r="70" spans="1:23" s="90" customFormat="1" x14ac:dyDescent="0.25">
      <c r="G70" s="92"/>
      <c r="H70" s="92"/>
      <c r="I70" s="91"/>
      <c r="J70" s="91"/>
      <c r="K70" s="91"/>
      <c r="T70" s="94"/>
      <c r="U70" s="94"/>
    </row>
    <row r="71" spans="1:23" s="90" customFormat="1" x14ac:dyDescent="0.25">
      <c r="G71" s="92"/>
      <c r="H71" s="92"/>
      <c r="I71" s="91"/>
      <c r="J71" s="91"/>
      <c r="K71" s="91"/>
      <c r="T71" s="94"/>
      <c r="U71" s="94"/>
    </row>
    <row r="72" spans="1:23" x14ac:dyDescent="0.25">
      <c r="T72" s="95"/>
      <c r="U72" s="94"/>
    </row>
    <row r="73" spans="1:23" x14ac:dyDescent="0.25">
      <c r="U73" s="88"/>
    </row>
    <row r="74" spans="1:23" x14ac:dyDescent="0.25">
      <c r="U74" s="88"/>
    </row>
    <row r="75" spans="1:23" x14ac:dyDescent="0.25">
      <c r="U75" s="88"/>
    </row>
    <row r="76" spans="1:23" x14ac:dyDescent="0.25">
      <c r="U76" s="88"/>
    </row>
  </sheetData>
  <mergeCells count="4">
    <mergeCell ref="A3:W3"/>
    <mergeCell ref="A4:W4"/>
    <mergeCell ref="A6:W6"/>
    <mergeCell ref="V7:W7"/>
  </mergeCells>
  <pageMargins left="0.70866141732283472" right="0.70866141732283472" top="0.74803149606299213" bottom="0.74803149606299213" header="0.31496062992125984" footer="0.31496062992125984"/>
  <pageSetup scale="29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16"/>
  <sheetViews>
    <sheetView tabSelected="1" topLeftCell="I7" zoomScale="120" zoomScaleNormal="120" workbookViewId="0">
      <pane ySplit="2" topLeftCell="A39" activePane="bottomLeft" state="frozen"/>
      <selection activeCell="A7" sqref="A7"/>
      <selection pane="bottomLeft" activeCell="Z9" sqref="Z9:Z58"/>
    </sheetView>
  </sheetViews>
  <sheetFormatPr baseColWidth="10" defaultRowHeight="15" x14ac:dyDescent="0.25"/>
  <cols>
    <col min="6" max="6" width="11.42578125" customWidth="1"/>
    <col min="7" max="7" width="14.7109375" style="31" customWidth="1"/>
    <col min="8" max="8" width="15.28515625" style="31" customWidth="1"/>
    <col min="9" max="9" width="13.85546875" style="182" customWidth="1"/>
    <col min="10" max="10" width="16.85546875" style="23" hidden="1" customWidth="1"/>
    <col min="11" max="11" width="13.5703125" style="31" hidden="1" customWidth="1"/>
    <col min="12" max="12" width="12.5703125" style="31" hidden="1" customWidth="1"/>
    <col min="13" max="13" width="12.5703125" style="23" customWidth="1"/>
    <col min="14" max="14" width="15.140625" style="23" customWidth="1"/>
    <col min="15" max="22" width="11.42578125" customWidth="1"/>
    <col min="23" max="25" width="10" customWidth="1"/>
    <col min="26" max="26" width="12.42578125" customWidth="1"/>
    <col min="27" max="27" width="9.85546875" hidden="1" customWidth="1"/>
    <col min="28" max="28" width="0" hidden="1" customWidth="1"/>
    <col min="29" max="63" width="11.42578125" style="165"/>
  </cols>
  <sheetData>
    <row r="1" spans="1:28" x14ac:dyDescent="0.25"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8" x14ac:dyDescent="0.25">
      <c r="A2" s="6"/>
      <c r="B2" s="6"/>
      <c r="C2" s="6"/>
      <c r="D2" s="6"/>
      <c r="E2" s="6"/>
      <c r="F2" s="6"/>
      <c r="G2" s="35"/>
      <c r="H2" s="35"/>
      <c r="I2" s="183"/>
      <c r="J2" s="26"/>
      <c r="K2" s="35"/>
      <c r="L2" s="35"/>
      <c r="M2" s="26"/>
      <c r="N2" s="26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6"/>
    </row>
    <row r="3" spans="1:28" ht="18.75" x14ac:dyDescent="0.25">
      <c r="A3" s="195" t="s">
        <v>30</v>
      </c>
      <c r="B3" s="195"/>
      <c r="C3" s="195"/>
      <c r="D3" s="195"/>
      <c r="E3" s="195"/>
      <c r="F3" s="195"/>
      <c r="G3" s="195" t="s">
        <v>29</v>
      </c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 t="s">
        <v>16</v>
      </c>
      <c r="Z3" s="195"/>
    </row>
    <row r="4" spans="1:28" ht="18.75" x14ac:dyDescent="0.25">
      <c r="A4" s="195" t="s">
        <v>178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5" spans="1:28" x14ac:dyDescent="0.25">
      <c r="A5" s="1"/>
      <c r="B5" s="2"/>
      <c r="C5" s="2"/>
      <c r="D5" s="2"/>
      <c r="E5" s="2"/>
      <c r="F5" s="2"/>
      <c r="G5" s="32"/>
      <c r="H5" s="32"/>
      <c r="I5" s="184"/>
      <c r="J5" s="24"/>
      <c r="K5" s="32"/>
      <c r="L5" s="32"/>
      <c r="M5" s="24"/>
      <c r="N5" s="24"/>
      <c r="O5" s="32"/>
      <c r="P5" s="32"/>
      <c r="Q5" s="31"/>
      <c r="R5" s="31"/>
      <c r="S5" s="31"/>
      <c r="T5" s="31"/>
      <c r="U5" s="31"/>
      <c r="V5" s="31"/>
      <c r="W5" s="31"/>
      <c r="X5" s="31"/>
      <c r="Y5" s="31"/>
    </row>
    <row r="6" spans="1:28" ht="19.5" thickBot="1" x14ac:dyDescent="0.3">
      <c r="A6" s="196" t="s">
        <v>319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 t="s">
        <v>0</v>
      </c>
      <c r="Y6" s="197"/>
      <c r="Z6" s="198"/>
    </row>
    <row r="7" spans="1:28" ht="16.5" thickBot="1" x14ac:dyDescent="0.3">
      <c r="A7" s="4"/>
      <c r="B7" s="3"/>
      <c r="C7" s="3"/>
      <c r="O7" s="31"/>
      <c r="P7" s="31"/>
      <c r="Q7" s="31"/>
      <c r="R7" s="31"/>
      <c r="S7" s="31"/>
      <c r="T7" s="31"/>
      <c r="U7" s="31"/>
      <c r="V7" s="33"/>
      <c r="W7" s="34"/>
      <c r="X7" s="31"/>
      <c r="Y7" s="193" t="s">
        <v>320</v>
      </c>
      <c r="Z7" s="194"/>
    </row>
    <row r="8" spans="1:28" ht="63" x14ac:dyDescent="0.25">
      <c r="A8" s="74" t="s">
        <v>17</v>
      </c>
      <c r="B8" s="75" t="s">
        <v>18</v>
      </c>
      <c r="C8" s="75" t="s">
        <v>19</v>
      </c>
      <c r="D8" s="75" t="s">
        <v>20</v>
      </c>
      <c r="E8" s="75" t="s">
        <v>21</v>
      </c>
      <c r="F8" s="75" t="s">
        <v>22</v>
      </c>
      <c r="G8" s="77" t="s">
        <v>23</v>
      </c>
      <c r="H8" s="77" t="s">
        <v>24</v>
      </c>
      <c r="I8" s="164" t="s">
        <v>25</v>
      </c>
      <c r="J8" s="76" t="s">
        <v>1</v>
      </c>
      <c r="K8" s="131" t="s">
        <v>321</v>
      </c>
      <c r="L8" s="163" t="s">
        <v>321</v>
      </c>
      <c r="M8" s="164" t="s">
        <v>321</v>
      </c>
      <c r="N8" s="76" t="s">
        <v>2</v>
      </c>
      <c r="O8" s="77" t="s">
        <v>3</v>
      </c>
      <c r="P8" s="77" t="s">
        <v>4</v>
      </c>
      <c r="Q8" s="77" t="s">
        <v>5</v>
      </c>
      <c r="R8" s="77" t="s">
        <v>6</v>
      </c>
      <c r="S8" s="77" t="s">
        <v>7</v>
      </c>
      <c r="T8" s="77" t="s">
        <v>8</v>
      </c>
      <c r="U8" s="77" t="s">
        <v>9</v>
      </c>
      <c r="V8" s="77" t="s">
        <v>10</v>
      </c>
      <c r="W8" s="86" t="s">
        <v>11</v>
      </c>
      <c r="X8" s="86" t="s">
        <v>12</v>
      </c>
      <c r="Y8" s="86" t="s">
        <v>13</v>
      </c>
      <c r="Z8" s="87" t="s">
        <v>14</v>
      </c>
    </row>
    <row r="9" spans="1:28" ht="10.5" customHeight="1" x14ac:dyDescent="0.25">
      <c r="A9" s="46" t="s">
        <v>32</v>
      </c>
      <c r="B9" s="46" t="s">
        <v>33</v>
      </c>
      <c r="C9" s="47" t="s">
        <v>26</v>
      </c>
      <c r="D9" s="48" t="s">
        <v>34</v>
      </c>
      <c r="E9" s="67">
        <v>800025221</v>
      </c>
      <c r="F9" s="67" t="s">
        <v>35</v>
      </c>
      <c r="G9" s="169">
        <v>100650787</v>
      </c>
      <c r="H9" s="107"/>
      <c r="I9" s="138">
        <f t="shared" ref="I9:I59" si="0">+G9+H9</f>
        <v>100650787</v>
      </c>
      <c r="J9" s="158">
        <f>+I9/12</f>
        <v>8387565.583333333</v>
      </c>
      <c r="K9" s="128">
        <f t="shared" ref="K9:K27" si="1">+I9-N9-O9</f>
        <v>83875657</v>
      </c>
      <c r="L9" s="162">
        <f>+K9/10</f>
        <v>8387565.7000000002</v>
      </c>
      <c r="M9" s="85">
        <v>8387565</v>
      </c>
      <c r="N9" s="129">
        <v>8387565</v>
      </c>
      <c r="O9" s="129">
        <v>8387565</v>
      </c>
      <c r="P9" s="129">
        <v>8387565</v>
      </c>
      <c r="Q9" s="129">
        <v>8387565</v>
      </c>
      <c r="R9" s="129">
        <v>8387565</v>
      </c>
      <c r="S9" s="129">
        <v>8387565</v>
      </c>
      <c r="T9" s="129">
        <v>8387565</v>
      </c>
      <c r="U9" s="129">
        <v>8387565</v>
      </c>
      <c r="V9" s="129">
        <v>8387565</v>
      </c>
      <c r="W9" s="129">
        <v>8387565</v>
      </c>
      <c r="X9" s="129">
        <v>8387565</v>
      </c>
      <c r="Y9" s="130">
        <f t="shared" ref="Y9:Y27" si="2">+I9-N9-O9-P9-Q9-R9-S9-T9-U9-V9-W9-X9</f>
        <v>8387572</v>
      </c>
      <c r="Z9" s="130">
        <f>SUM(N9:Y9)</f>
        <v>100650787</v>
      </c>
      <c r="AA9" s="126">
        <f>+I9-Z9</f>
        <v>0</v>
      </c>
      <c r="AB9" s="126">
        <f>+X9-Y9</f>
        <v>-7</v>
      </c>
    </row>
    <row r="10" spans="1:28" ht="10.5" customHeight="1" x14ac:dyDescent="0.25">
      <c r="A10" s="46" t="s">
        <v>36</v>
      </c>
      <c r="B10" s="46" t="s">
        <v>37</v>
      </c>
      <c r="C10" s="47" t="s">
        <v>26</v>
      </c>
      <c r="D10" s="48" t="s">
        <v>38</v>
      </c>
      <c r="E10" s="67">
        <v>809003541</v>
      </c>
      <c r="F10" s="67" t="s">
        <v>35</v>
      </c>
      <c r="G10" s="169">
        <v>62452630</v>
      </c>
      <c r="H10" s="107"/>
      <c r="I10" s="138">
        <f t="shared" si="0"/>
        <v>62452630</v>
      </c>
      <c r="J10" s="158">
        <f t="shared" ref="J10:J58" si="3">+I10/12</f>
        <v>5204385.833333333</v>
      </c>
      <c r="K10" s="128">
        <f t="shared" si="1"/>
        <v>52043860</v>
      </c>
      <c r="L10" s="162">
        <f t="shared" ref="L10:L59" si="4">+K10/10</f>
        <v>5204386</v>
      </c>
      <c r="M10" s="85">
        <v>5204386</v>
      </c>
      <c r="N10" s="129">
        <v>5204385</v>
      </c>
      <c r="O10" s="129">
        <v>5204385</v>
      </c>
      <c r="P10" s="129">
        <v>5204386</v>
      </c>
      <c r="Q10" s="129">
        <v>5204386</v>
      </c>
      <c r="R10" s="129">
        <v>5204386</v>
      </c>
      <c r="S10" s="129">
        <v>5204386</v>
      </c>
      <c r="T10" s="129">
        <v>5204386</v>
      </c>
      <c r="U10" s="129">
        <v>5204386</v>
      </c>
      <c r="V10" s="129">
        <v>5204386</v>
      </c>
      <c r="W10" s="129">
        <v>5204386</v>
      </c>
      <c r="X10" s="129">
        <v>5204386</v>
      </c>
      <c r="Y10" s="130">
        <f t="shared" si="2"/>
        <v>5204386</v>
      </c>
      <c r="Z10" s="130">
        <f t="shared" ref="Z10:Z62" si="5">SUM(N10:Y10)</f>
        <v>62452630</v>
      </c>
      <c r="AA10" s="126">
        <f t="shared" ref="AA10:AA59" si="6">+I10-Z10</f>
        <v>0</v>
      </c>
      <c r="AB10" s="126">
        <f t="shared" ref="AB10:AB58" si="7">+X10-Y10</f>
        <v>0</v>
      </c>
    </row>
    <row r="11" spans="1:28" ht="10.5" customHeight="1" x14ac:dyDescent="0.25">
      <c r="A11" s="46" t="s">
        <v>39</v>
      </c>
      <c r="B11" s="46" t="s">
        <v>40</v>
      </c>
      <c r="C11" s="47" t="s">
        <v>26</v>
      </c>
      <c r="D11" s="48" t="s">
        <v>41</v>
      </c>
      <c r="E11" s="67">
        <v>800163519</v>
      </c>
      <c r="F11" s="67" t="s">
        <v>35</v>
      </c>
      <c r="G11" s="169">
        <v>147052973</v>
      </c>
      <c r="H11" s="107"/>
      <c r="I11" s="138">
        <f t="shared" si="0"/>
        <v>147052973</v>
      </c>
      <c r="J11" s="158">
        <f t="shared" si="3"/>
        <v>12254414.416666666</v>
      </c>
      <c r="K11" s="128">
        <f t="shared" si="1"/>
        <v>122544145</v>
      </c>
      <c r="L11" s="162">
        <f t="shared" si="4"/>
        <v>12254414.5</v>
      </c>
      <c r="M11" s="85">
        <v>12254414</v>
      </c>
      <c r="N11" s="129">
        <v>12254414</v>
      </c>
      <c r="O11" s="129">
        <v>12254414</v>
      </c>
      <c r="P11" s="129">
        <v>12254414</v>
      </c>
      <c r="Q11" s="129">
        <v>12254414</v>
      </c>
      <c r="R11" s="129">
        <v>12254414</v>
      </c>
      <c r="S11" s="129">
        <v>12254414</v>
      </c>
      <c r="T11" s="129">
        <v>12254414</v>
      </c>
      <c r="U11" s="129">
        <v>12254414</v>
      </c>
      <c r="V11" s="129">
        <v>12254414</v>
      </c>
      <c r="W11" s="129">
        <v>12254414</v>
      </c>
      <c r="X11" s="129">
        <v>12254414</v>
      </c>
      <c r="Y11" s="130">
        <f t="shared" si="2"/>
        <v>12254419</v>
      </c>
      <c r="Z11" s="130">
        <f t="shared" si="5"/>
        <v>147052973</v>
      </c>
      <c r="AA11" s="126">
        <f t="shared" si="6"/>
        <v>0</v>
      </c>
      <c r="AB11" s="126">
        <f t="shared" si="7"/>
        <v>-5</v>
      </c>
    </row>
    <row r="12" spans="1:28" ht="10.5" customHeight="1" x14ac:dyDescent="0.25">
      <c r="A12" s="46" t="s">
        <v>42</v>
      </c>
      <c r="B12" s="46" t="s">
        <v>43</v>
      </c>
      <c r="C12" s="47" t="s">
        <v>26</v>
      </c>
      <c r="D12" s="47" t="s">
        <v>44</v>
      </c>
      <c r="E12" s="67">
        <v>890701078</v>
      </c>
      <c r="F12" s="67" t="s">
        <v>35</v>
      </c>
      <c r="G12" s="169">
        <v>170360135</v>
      </c>
      <c r="H12" s="107"/>
      <c r="I12" s="138">
        <f t="shared" si="0"/>
        <v>170360135</v>
      </c>
      <c r="J12" s="158">
        <f t="shared" si="3"/>
        <v>14196677.916666666</v>
      </c>
      <c r="K12" s="128">
        <f t="shared" si="1"/>
        <v>141966781</v>
      </c>
      <c r="L12" s="162">
        <f t="shared" si="4"/>
        <v>14196678.1</v>
      </c>
      <c r="M12" s="85">
        <v>14196678</v>
      </c>
      <c r="N12" s="129">
        <v>14196677</v>
      </c>
      <c r="O12" s="129">
        <v>14196677</v>
      </c>
      <c r="P12" s="129">
        <v>14196678</v>
      </c>
      <c r="Q12" s="129">
        <v>14196678</v>
      </c>
      <c r="R12" s="129">
        <v>14196678</v>
      </c>
      <c r="S12" s="129">
        <v>14196678</v>
      </c>
      <c r="T12" s="129">
        <v>14196678</v>
      </c>
      <c r="U12" s="129">
        <v>14196678</v>
      </c>
      <c r="V12" s="129">
        <v>14196678</v>
      </c>
      <c r="W12" s="129">
        <v>14196678</v>
      </c>
      <c r="X12" s="129">
        <v>14196678</v>
      </c>
      <c r="Y12" s="130">
        <f t="shared" si="2"/>
        <v>14196679</v>
      </c>
      <c r="Z12" s="130">
        <f t="shared" si="5"/>
        <v>170360135</v>
      </c>
      <c r="AA12" s="126">
        <f t="shared" si="6"/>
        <v>0</v>
      </c>
      <c r="AB12" s="126">
        <f t="shared" si="7"/>
        <v>-1</v>
      </c>
    </row>
    <row r="13" spans="1:28" ht="10.5" customHeight="1" x14ac:dyDescent="0.25">
      <c r="A13" s="46" t="s">
        <v>45</v>
      </c>
      <c r="B13" s="46" t="s">
        <v>46</v>
      </c>
      <c r="C13" s="47" t="s">
        <v>26</v>
      </c>
      <c r="D13" s="47" t="s">
        <v>47</v>
      </c>
      <c r="E13" s="67">
        <v>890702241</v>
      </c>
      <c r="F13" s="67" t="s">
        <v>48</v>
      </c>
      <c r="G13" s="169">
        <v>66043734</v>
      </c>
      <c r="H13" s="107"/>
      <c r="I13" s="138">
        <f t="shared" si="0"/>
        <v>66043734</v>
      </c>
      <c r="J13" s="158">
        <f t="shared" si="3"/>
        <v>5503644.5</v>
      </c>
      <c r="K13" s="128">
        <f t="shared" si="1"/>
        <v>55036446</v>
      </c>
      <c r="L13" s="162">
        <f t="shared" si="4"/>
        <v>5503644.5999999996</v>
      </c>
      <c r="M13" s="85">
        <v>5503644</v>
      </c>
      <c r="N13" s="129">
        <v>5503644</v>
      </c>
      <c r="O13" s="129">
        <v>5503644</v>
      </c>
      <c r="P13" s="129">
        <v>5503644</v>
      </c>
      <c r="Q13" s="129">
        <v>5503644</v>
      </c>
      <c r="R13" s="129">
        <v>5503644</v>
      </c>
      <c r="S13" s="129">
        <v>5503644</v>
      </c>
      <c r="T13" s="129">
        <v>5503644</v>
      </c>
      <c r="U13" s="129">
        <v>5503644</v>
      </c>
      <c r="V13" s="129">
        <v>5503644</v>
      </c>
      <c r="W13" s="129">
        <v>5503644</v>
      </c>
      <c r="X13" s="129">
        <v>5503644</v>
      </c>
      <c r="Y13" s="130">
        <f t="shared" si="2"/>
        <v>5503650</v>
      </c>
      <c r="Z13" s="130">
        <f t="shared" si="5"/>
        <v>66043734</v>
      </c>
      <c r="AA13" s="126">
        <f t="shared" si="6"/>
        <v>0</v>
      </c>
      <c r="AB13" s="126">
        <f t="shared" si="7"/>
        <v>-6</v>
      </c>
    </row>
    <row r="14" spans="1:28" ht="10.5" customHeight="1" x14ac:dyDescent="0.25">
      <c r="A14" s="46" t="s">
        <v>49</v>
      </c>
      <c r="B14" s="46" t="s">
        <v>50</v>
      </c>
      <c r="C14" s="47" t="s">
        <v>26</v>
      </c>
      <c r="D14" s="48" t="s">
        <v>51</v>
      </c>
      <c r="E14" s="67">
        <v>800193490</v>
      </c>
      <c r="F14" s="67" t="s">
        <v>52</v>
      </c>
      <c r="G14" s="169">
        <v>143693566</v>
      </c>
      <c r="H14" s="107"/>
      <c r="I14" s="138">
        <f t="shared" si="0"/>
        <v>143693566</v>
      </c>
      <c r="J14" s="158">
        <f t="shared" si="3"/>
        <v>11974463.833333334</v>
      </c>
      <c r="K14" s="128">
        <f t="shared" si="1"/>
        <v>119744640</v>
      </c>
      <c r="L14" s="162">
        <f t="shared" si="4"/>
        <v>11974464</v>
      </c>
      <c r="M14" s="85">
        <v>11974464</v>
      </c>
      <c r="N14" s="129">
        <v>11974463</v>
      </c>
      <c r="O14" s="129">
        <v>11974463</v>
      </c>
      <c r="P14" s="129">
        <v>11974464</v>
      </c>
      <c r="Q14" s="129">
        <v>11974464</v>
      </c>
      <c r="R14" s="129">
        <v>11974464</v>
      </c>
      <c r="S14" s="129">
        <v>11974464</v>
      </c>
      <c r="T14" s="129">
        <v>11974464</v>
      </c>
      <c r="U14" s="129">
        <v>11974464</v>
      </c>
      <c r="V14" s="129">
        <v>11974464</v>
      </c>
      <c r="W14" s="129">
        <v>11974464</v>
      </c>
      <c r="X14" s="129">
        <v>11974464</v>
      </c>
      <c r="Y14" s="130">
        <f t="shared" si="2"/>
        <v>11974464</v>
      </c>
      <c r="Z14" s="130">
        <f t="shared" si="5"/>
        <v>143693566</v>
      </c>
      <c r="AA14" s="126">
        <f t="shared" si="6"/>
        <v>0</v>
      </c>
      <c r="AB14" s="126">
        <f t="shared" si="7"/>
        <v>0</v>
      </c>
    </row>
    <row r="15" spans="1:28" ht="10.5" customHeight="1" x14ac:dyDescent="0.25">
      <c r="A15" s="46" t="s">
        <v>53</v>
      </c>
      <c r="B15" s="46" t="s">
        <v>54</v>
      </c>
      <c r="C15" s="47" t="s">
        <v>26</v>
      </c>
      <c r="D15" s="47" t="s">
        <v>55</v>
      </c>
      <c r="E15" s="67">
        <v>890706067</v>
      </c>
      <c r="F15" s="67" t="s">
        <v>56</v>
      </c>
      <c r="G15" s="169">
        <v>183635906</v>
      </c>
      <c r="H15" s="107"/>
      <c r="I15" s="138">
        <f t="shared" si="0"/>
        <v>183635906</v>
      </c>
      <c r="J15" s="158">
        <f t="shared" si="3"/>
        <v>15302992.166666666</v>
      </c>
      <c r="K15" s="128">
        <f t="shared" si="1"/>
        <v>153029922</v>
      </c>
      <c r="L15" s="162">
        <f t="shared" si="4"/>
        <v>15302992.199999999</v>
      </c>
      <c r="M15" s="85">
        <v>15302992</v>
      </c>
      <c r="N15" s="129">
        <v>15302992</v>
      </c>
      <c r="O15" s="129">
        <v>15302992</v>
      </c>
      <c r="P15" s="129">
        <v>15302992</v>
      </c>
      <c r="Q15" s="129">
        <v>15302992</v>
      </c>
      <c r="R15" s="129">
        <v>15302992</v>
      </c>
      <c r="S15" s="129">
        <v>15302992</v>
      </c>
      <c r="T15" s="129">
        <v>15302992</v>
      </c>
      <c r="U15" s="129">
        <v>15302992</v>
      </c>
      <c r="V15" s="129">
        <v>15302992</v>
      </c>
      <c r="W15" s="129">
        <v>15302992</v>
      </c>
      <c r="X15" s="129">
        <v>15302992</v>
      </c>
      <c r="Y15" s="130">
        <f t="shared" si="2"/>
        <v>15302994</v>
      </c>
      <c r="Z15" s="130">
        <f t="shared" si="5"/>
        <v>183635906</v>
      </c>
      <c r="AA15" s="126">
        <f t="shared" si="6"/>
        <v>0</v>
      </c>
      <c r="AB15" s="126">
        <f t="shared" si="7"/>
        <v>-2</v>
      </c>
    </row>
    <row r="16" spans="1:28" ht="10.5" customHeight="1" x14ac:dyDescent="0.25">
      <c r="A16" s="46" t="s">
        <v>57</v>
      </c>
      <c r="B16" s="46" t="s">
        <v>58</v>
      </c>
      <c r="C16" s="47" t="s">
        <v>26</v>
      </c>
      <c r="D16" s="47" t="s">
        <v>59</v>
      </c>
      <c r="E16" s="67">
        <v>890702369</v>
      </c>
      <c r="F16" s="67" t="s">
        <v>60</v>
      </c>
      <c r="G16" s="169">
        <v>118239723</v>
      </c>
      <c r="H16" s="107"/>
      <c r="I16" s="138">
        <f t="shared" si="0"/>
        <v>118239723</v>
      </c>
      <c r="J16" s="158">
        <f t="shared" si="3"/>
        <v>9853310.25</v>
      </c>
      <c r="K16" s="128">
        <f t="shared" si="1"/>
        <v>98533103</v>
      </c>
      <c r="L16" s="162">
        <f t="shared" si="4"/>
        <v>9853310.3000000007</v>
      </c>
      <c r="M16" s="85">
        <v>9853310</v>
      </c>
      <c r="N16" s="129">
        <v>9853310</v>
      </c>
      <c r="O16" s="129">
        <v>9853310</v>
      </c>
      <c r="P16" s="129">
        <v>9853310</v>
      </c>
      <c r="Q16" s="129">
        <v>9853310</v>
      </c>
      <c r="R16" s="129">
        <v>9853310</v>
      </c>
      <c r="S16" s="129">
        <v>9853310</v>
      </c>
      <c r="T16" s="129">
        <v>9853310</v>
      </c>
      <c r="U16" s="129">
        <v>9853310</v>
      </c>
      <c r="V16" s="129">
        <v>9853310</v>
      </c>
      <c r="W16" s="129">
        <v>9853310</v>
      </c>
      <c r="X16" s="129">
        <v>9853310</v>
      </c>
      <c r="Y16" s="130">
        <f t="shared" si="2"/>
        <v>9853313</v>
      </c>
      <c r="Z16" s="130">
        <f t="shared" si="5"/>
        <v>118239723</v>
      </c>
      <c r="AA16" s="126">
        <f t="shared" si="6"/>
        <v>0</v>
      </c>
      <c r="AB16" s="126">
        <f t="shared" si="7"/>
        <v>-3</v>
      </c>
    </row>
    <row r="17" spans="1:63" ht="10.5" customHeight="1" x14ac:dyDescent="0.25">
      <c r="A17" s="46" t="s">
        <v>61</v>
      </c>
      <c r="B17" s="46" t="s">
        <v>62</v>
      </c>
      <c r="C17" s="47" t="s">
        <v>26</v>
      </c>
      <c r="D17" s="47" t="s">
        <v>63</v>
      </c>
      <c r="E17" s="67">
        <v>809001159</v>
      </c>
      <c r="F17" s="67" t="s">
        <v>35</v>
      </c>
      <c r="G17" s="169">
        <v>83646539</v>
      </c>
      <c r="H17" s="107"/>
      <c r="I17" s="138">
        <f t="shared" si="0"/>
        <v>83646539</v>
      </c>
      <c r="J17" s="158">
        <f t="shared" si="3"/>
        <v>6970544.916666667</v>
      </c>
      <c r="K17" s="128">
        <f t="shared" si="1"/>
        <v>69705451</v>
      </c>
      <c r="L17" s="162">
        <f t="shared" si="4"/>
        <v>6970545.0999999996</v>
      </c>
      <c r="M17" s="85">
        <v>6970545</v>
      </c>
      <c r="N17" s="129">
        <v>6970544</v>
      </c>
      <c r="O17" s="129">
        <v>6970544</v>
      </c>
      <c r="P17" s="129">
        <v>6970545</v>
      </c>
      <c r="Q17" s="129">
        <v>6970545</v>
      </c>
      <c r="R17" s="129">
        <v>6970545</v>
      </c>
      <c r="S17" s="129">
        <v>6970545</v>
      </c>
      <c r="T17" s="129">
        <v>6970545</v>
      </c>
      <c r="U17" s="129">
        <v>6970545</v>
      </c>
      <c r="V17" s="129">
        <v>6970545</v>
      </c>
      <c r="W17" s="129">
        <v>6970545</v>
      </c>
      <c r="X17" s="129">
        <v>6970545</v>
      </c>
      <c r="Y17" s="130">
        <f t="shared" si="2"/>
        <v>6970546</v>
      </c>
      <c r="Z17" s="130">
        <f t="shared" si="5"/>
        <v>83646539</v>
      </c>
      <c r="AA17" s="126">
        <f t="shared" si="6"/>
        <v>0</v>
      </c>
      <c r="AB17" s="126">
        <f t="shared" si="7"/>
        <v>-1</v>
      </c>
    </row>
    <row r="18" spans="1:63" ht="10.5" customHeight="1" x14ac:dyDescent="0.25">
      <c r="A18" s="46" t="s">
        <v>64</v>
      </c>
      <c r="B18" s="46" t="s">
        <v>65</v>
      </c>
      <c r="C18" s="47" t="s">
        <v>26</v>
      </c>
      <c r="D18" s="47" t="s">
        <v>66</v>
      </c>
      <c r="E18" s="67">
        <v>809004280</v>
      </c>
      <c r="F18" s="67" t="s">
        <v>67</v>
      </c>
      <c r="G18" s="169">
        <v>24278392</v>
      </c>
      <c r="H18" s="107"/>
      <c r="I18" s="138">
        <f t="shared" si="0"/>
        <v>24278392</v>
      </c>
      <c r="J18" s="158">
        <f t="shared" si="3"/>
        <v>2023199.3333333333</v>
      </c>
      <c r="K18" s="128">
        <f t="shared" si="1"/>
        <v>20231994</v>
      </c>
      <c r="L18" s="162">
        <f t="shared" si="4"/>
        <v>2023199.4</v>
      </c>
      <c r="M18" s="85">
        <v>2023199</v>
      </c>
      <c r="N18" s="129">
        <v>2023199</v>
      </c>
      <c r="O18" s="129">
        <v>2023199</v>
      </c>
      <c r="P18" s="129">
        <v>2023199</v>
      </c>
      <c r="Q18" s="129">
        <v>2023199</v>
      </c>
      <c r="R18" s="129">
        <v>2023199</v>
      </c>
      <c r="S18" s="129">
        <v>2023199</v>
      </c>
      <c r="T18" s="129">
        <v>2023199</v>
      </c>
      <c r="U18" s="129">
        <v>2023199</v>
      </c>
      <c r="V18" s="129">
        <v>2023199</v>
      </c>
      <c r="W18" s="129">
        <v>2023199</v>
      </c>
      <c r="X18" s="129">
        <v>2023199</v>
      </c>
      <c r="Y18" s="130">
        <f t="shared" si="2"/>
        <v>2023203</v>
      </c>
      <c r="Z18" s="130">
        <f t="shared" si="5"/>
        <v>24278392</v>
      </c>
      <c r="AA18" s="126">
        <f t="shared" si="6"/>
        <v>0</v>
      </c>
      <c r="AB18" s="126">
        <f t="shared" si="7"/>
        <v>-4</v>
      </c>
    </row>
    <row r="19" spans="1:63" ht="10.5" customHeight="1" x14ac:dyDescent="0.25">
      <c r="A19" s="46" t="s">
        <v>68</v>
      </c>
      <c r="B19" s="46" t="s">
        <v>69</v>
      </c>
      <c r="C19" s="47" t="s">
        <v>26</v>
      </c>
      <c r="D19" s="47" t="s">
        <v>70</v>
      </c>
      <c r="E19" s="67">
        <v>890704555</v>
      </c>
      <c r="F19" s="67" t="s">
        <v>71</v>
      </c>
      <c r="G19" s="169">
        <v>234588100</v>
      </c>
      <c r="H19" s="107"/>
      <c r="I19" s="138">
        <f t="shared" si="0"/>
        <v>234588100</v>
      </c>
      <c r="J19" s="158">
        <f t="shared" si="3"/>
        <v>19549008.333333332</v>
      </c>
      <c r="K19" s="128">
        <f t="shared" si="1"/>
        <v>195490084</v>
      </c>
      <c r="L19" s="162">
        <f t="shared" si="4"/>
        <v>19549008.399999999</v>
      </c>
      <c r="M19" s="85">
        <v>19549008</v>
      </c>
      <c r="N19" s="129">
        <v>19549008</v>
      </c>
      <c r="O19" s="129">
        <v>19549008</v>
      </c>
      <c r="P19" s="129">
        <v>19549008</v>
      </c>
      <c r="Q19" s="129">
        <v>19549008</v>
      </c>
      <c r="R19" s="129">
        <v>19549008</v>
      </c>
      <c r="S19" s="129">
        <v>19549008</v>
      </c>
      <c r="T19" s="129">
        <v>19549008</v>
      </c>
      <c r="U19" s="129">
        <v>19549008</v>
      </c>
      <c r="V19" s="129">
        <v>19549008</v>
      </c>
      <c r="W19" s="129">
        <v>19549008</v>
      </c>
      <c r="X19" s="129">
        <v>19549008</v>
      </c>
      <c r="Y19" s="130">
        <f t="shared" si="2"/>
        <v>19549012</v>
      </c>
      <c r="Z19" s="130">
        <f t="shared" si="5"/>
        <v>234588100</v>
      </c>
      <c r="AA19" s="126">
        <f t="shared" si="6"/>
        <v>0</v>
      </c>
      <c r="AB19" s="126">
        <f t="shared" si="7"/>
        <v>-4</v>
      </c>
    </row>
    <row r="20" spans="1:63" ht="10.5" customHeight="1" x14ac:dyDescent="0.25">
      <c r="A20" s="46" t="s">
        <v>72</v>
      </c>
      <c r="B20" s="46" t="s">
        <v>73</v>
      </c>
      <c r="C20" s="47" t="s">
        <v>26</v>
      </c>
      <c r="D20" s="47" t="s">
        <v>74</v>
      </c>
      <c r="E20" s="67">
        <v>890701490</v>
      </c>
      <c r="F20" s="67" t="s">
        <v>56</v>
      </c>
      <c r="G20" s="169">
        <v>105623126</v>
      </c>
      <c r="H20" s="107"/>
      <c r="I20" s="138">
        <f t="shared" si="0"/>
        <v>105623126</v>
      </c>
      <c r="J20" s="158">
        <f t="shared" si="3"/>
        <v>8801927.166666666</v>
      </c>
      <c r="K20" s="128">
        <f t="shared" si="1"/>
        <v>88019272</v>
      </c>
      <c r="L20" s="162">
        <f t="shared" si="4"/>
        <v>8801927.1999999993</v>
      </c>
      <c r="M20" s="85">
        <v>8801927</v>
      </c>
      <c r="N20" s="129">
        <v>8801927</v>
      </c>
      <c r="O20" s="129">
        <v>8801927</v>
      </c>
      <c r="P20" s="129">
        <v>8801927</v>
      </c>
      <c r="Q20" s="129">
        <v>8801927</v>
      </c>
      <c r="R20" s="129">
        <v>8801927</v>
      </c>
      <c r="S20" s="129">
        <v>8801927</v>
      </c>
      <c r="T20" s="129">
        <v>8801927</v>
      </c>
      <c r="U20" s="129">
        <v>8801927</v>
      </c>
      <c r="V20" s="129">
        <v>8801927</v>
      </c>
      <c r="W20" s="129">
        <v>8801927</v>
      </c>
      <c r="X20" s="129">
        <v>8801927</v>
      </c>
      <c r="Y20" s="130">
        <f t="shared" si="2"/>
        <v>8801929</v>
      </c>
      <c r="Z20" s="130">
        <f t="shared" si="5"/>
        <v>105623126</v>
      </c>
      <c r="AA20" s="126">
        <f t="shared" si="6"/>
        <v>0</v>
      </c>
      <c r="AB20" s="126">
        <f t="shared" si="7"/>
        <v>-2</v>
      </c>
    </row>
    <row r="21" spans="1:63" ht="10.5" customHeight="1" x14ac:dyDescent="0.25">
      <c r="A21" s="46" t="s">
        <v>75</v>
      </c>
      <c r="B21" s="46" t="s">
        <v>76</v>
      </c>
      <c r="C21" s="47" t="s">
        <v>26</v>
      </c>
      <c r="D21" s="49" t="s">
        <v>44</v>
      </c>
      <c r="E21" s="67">
        <v>890701435</v>
      </c>
      <c r="F21" s="67" t="s">
        <v>77</v>
      </c>
      <c r="G21" s="169">
        <v>83608380</v>
      </c>
      <c r="H21" s="107"/>
      <c r="I21" s="138">
        <f t="shared" si="0"/>
        <v>83608380</v>
      </c>
      <c r="J21" s="158">
        <f t="shared" si="3"/>
        <v>6967365</v>
      </c>
      <c r="K21" s="128">
        <f t="shared" si="1"/>
        <v>69673650</v>
      </c>
      <c r="L21" s="162">
        <f t="shared" si="4"/>
        <v>6967365</v>
      </c>
      <c r="M21" s="85">
        <v>6967365</v>
      </c>
      <c r="N21" s="129">
        <v>6967365</v>
      </c>
      <c r="O21" s="129">
        <v>6967365</v>
      </c>
      <c r="P21" s="129">
        <v>6967365</v>
      </c>
      <c r="Q21" s="129">
        <v>6967365</v>
      </c>
      <c r="R21" s="129">
        <v>6967365</v>
      </c>
      <c r="S21" s="129">
        <v>6967365</v>
      </c>
      <c r="T21" s="129">
        <v>6967365</v>
      </c>
      <c r="U21" s="129">
        <v>6967365</v>
      </c>
      <c r="V21" s="129">
        <v>6967365</v>
      </c>
      <c r="W21" s="129">
        <v>6967365</v>
      </c>
      <c r="X21" s="129">
        <v>6967365</v>
      </c>
      <c r="Y21" s="130">
        <f t="shared" si="2"/>
        <v>6967365</v>
      </c>
      <c r="Z21" s="130">
        <f t="shared" si="5"/>
        <v>83608380</v>
      </c>
      <c r="AA21" s="126">
        <f t="shared" si="6"/>
        <v>0</v>
      </c>
      <c r="AB21" s="126">
        <f t="shared" si="7"/>
        <v>0</v>
      </c>
    </row>
    <row r="22" spans="1:63" ht="10.5" customHeight="1" x14ac:dyDescent="0.25">
      <c r="A22" s="46" t="s">
        <v>78</v>
      </c>
      <c r="B22" s="46" t="s">
        <v>79</v>
      </c>
      <c r="C22" s="47" t="s">
        <v>26</v>
      </c>
      <c r="D22" s="47" t="s">
        <v>80</v>
      </c>
      <c r="E22" s="67">
        <v>809005719</v>
      </c>
      <c r="F22" s="67" t="s">
        <v>60</v>
      </c>
      <c r="G22" s="169">
        <v>227211778</v>
      </c>
      <c r="H22" s="107"/>
      <c r="I22" s="138">
        <f t="shared" si="0"/>
        <v>227211778</v>
      </c>
      <c r="J22" s="158">
        <f t="shared" si="3"/>
        <v>18934314.833333332</v>
      </c>
      <c r="K22" s="128">
        <f t="shared" si="1"/>
        <v>189343150</v>
      </c>
      <c r="L22" s="162">
        <f t="shared" si="4"/>
        <v>18934315</v>
      </c>
      <c r="M22" s="85">
        <v>18934315</v>
      </c>
      <c r="N22" s="129">
        <v>18934314</v>
      </c>
      <c r="O22" s="129">
        <v>18934314</v>
      </c>
      <c r="P22" s="129">
        <v>18934315</v>
      </c>
      <c r="Q22" s="129">
        <v>18934315</v>
      </c>
      <c r="R22" s="129">
        <v>18934315</v>
      </c>
      <c r="S22" s="129">
        <v>18934315</v>
      </c>
      <c r="T22" s="129">
        <v>18934315</v>
      </c>
      <c r="U22" s="129">
        <v>18934315</v>
      </c>
      <c r="V22" s="129">
        <v>18934315</v>
      </c>
      <c r="W22" s="129">
        <v>18934315</v>
      </c>
      <c r="X22" s="129">
        <v>18934315</v>
      </c>
      <c r="Y22" s="130">
        <f t="shared" si="2"/>
        <v>18934315</v>
      </c>
      <c r="Z22" s="130">
        <f t="shared" si="5"/>
        <v>227211778</v>
      </c>
      <c r="AA22" s="126">
        <f t="shared" si="6"/>
        <v>0</v>
      </c>
      <c r="AB22" s="126">
        <f t="shared" si="7"/>
        <v>0</v>
      </c>
    </row>
    <row r="23" spans="1:63" ht="10.5" customHeight="1" x14ac:dyDescent="0.25">
      <c r="A23" s="46" t="s">
        <v>81</v>
      </c>
      <c r="B23" s="46" t="s">
        <v>82</v>
      </c>
      <c r="C23" s="47" t="s">
        <v>26</v>
      </c>
      <c r="D23" s="47" t="s">
        <v>83</v>
      </c>
      <c r="E23" s="67">
        <v>890701922</v>
      </c>
      <c r="F23" s="67" t="s">
        <v>56</v>
      </c>
      <c r="G23" s="169">
        <v>147067578</v>
      </c>
      <c r="H23" s="107"/>
      <c r="I23" s="138">
        <f t="shared" si="0"/>
        <v>147067578</v>
      </c>
      <c r="J23" s="158">
        <f t="shared" si="3"/>
        <v>12255631.5</v>
      </c>
      <c r="K23" s="128">
        <f t="shared" si="1"/>
        <v>122556316</v>
      </c>
      <c r="L23" s="162">
        <f t="shared" si="4"/>
        <v>12255631.6</v>
      </c>
      <c r="M23" s="85">
        <v>12255631</v>
      </c>
      <c r="N23" s="129">
        <v>12255631</v>
      </c>
      <c r="O23" s="129">
        <v>12255631</v>
      </c>
      <c r="P23" s="129">
        <v>12255631</v>
      </c>
      <c r="Q23" s="129">
        <v>12255631</v>
      </c>
      <c r="R23" s="129">
        <v>12255631</v>
      </c>
      <c r="S23" s="129">
        <v>12255631</v>
      </c>
      <c r="T23" s="129">
        <v>12255631</v>
      </c>
      <c r="U23" s="129">
        <v>12255631</v>
      </c>
      <c r="V23" s="129">
        <v>12255631</v>
      </c>
      <c r="W23" s="129">
        <v>12255631</v>
      </c>
      <c r="X23" s="129">
        <v>12255631</v>
      </c>
      <c r="Y23" s="130">
        <f t="shared" si="2"/>
        <v>12255637</v>
      </c>
      <c r="Z23" s="130">
        <f t="shared" si="5"/>
        <v>147067578</v>
      </c>
      <c r="AA23" s="126">
        <f t="shared" si="6"/>
        <v>0</v>
      </c>
      <c r="AB23" s="126">
        <f t="shared" si="7"/>
        <v>-6</v>
      </c>
    </row>
    <row r="24" spans="1:63" ht="10.5" customHeight="1" x14ac:dyDescent="0.25">
      <c r="A24" s="46" t="s">
        <v>84</v>
      </c>
      <c r="B24" s="46" t="s">
        <v>85</v>
      </c>
      <c r="C24" s="47" t="s">
        <v>26</v>
      </c>
      <c r="D24" s="47" t="s">
        <v>86</v>
      </c>
      <c r="E24" s="67">
        <v>890701543</v>
      </c>
      <c r="F24" s="67" t="s">
        <v>52</v>
      </c>
      <c r="G24" s="169">
        <v>115899270</v>
      </c>
      <c r="H24" s="107"/>
      <c r="I24" s="138">
        <f t="shared" si="0"/>
        <v>115899270</v>
      </c>
      <c r="J24" s="158">
        <f t="shared" si="3"/>
        <v>9658272.5</v>
      </c>
      <c r="K24" s="128">
        <f t="shared" si="1"/>
        <v>96582726</v>
      </c>
      <c r="L24" s="162">
        <f t="shared" si="4"/>
        <v>9658272.5999999996</v>
      </c>
      <c r="M24" s="85">
        <v>9658272</v>
      </c>
      <c r="N24" s="129">
        <v>9658272</v>
      </c>
      <c r="O24" s="129">
        <v>9658272</v>
      </c>
      <c r="P24" s="129">
        <v>9658272</v>
      </c>
      <c r="Q24" s="129">
        <v>9658272</v>
      </c>
      <c r="R24" s="129">
        <v>9658272</v>
      </c>
      <c r="S24" s="129">
        <v>9658272</v>
      </c>
      <c r="T24" s="129">
        <v>9658272</v>
      </c>
      <c r="U24" s="129">
        <v>9658272</v>
      </c>
      <c r="V24" s="129">
        <v>9658272</v>
      </c>
      <c r="W24" s="129">
        <v>9658272</v>
      </c>
      <c r="X24" s="129">
        <v>9658272</v>
      </c>
      <c r="Y24" s="130">
        <f t="shared" si="2"/>
        <v>9658278</v>
      </c>
      <c r="Z24" s="130">
        <f t="shared" si="5"/>
        <v>115899270</v>
      </c>
      <c r="AA24" s="126">
        <f t="shared" si="6"/>
        <v>0</v>
      </c>
      <c r="AB24" s="126">
        <f t="shared" si="7"/>
        <v>-6</v>
      </c>
    </row>
    <row r="25" spans="1:63" ht="10.5" customHeight="1" x14ac:dyDescent="0.25">
      <c r="A25" s="46" t="s">
        <v>87</v>
      </c>
      <c r="B25" s="46" t="s">
        <v>88</v>
      </c>
      <c r="C25" s="47" t="s">
        <v>26</v>
      </c>
      <c r="D25" s="47" t="s">
        <v>89</v>
      </c>
      <c r="E25" s="67">
        <v>809000383</v>
      </c>
      <c r="F25" s="67" t="s">
        <v>48</v>
      </c>
      <c r="G25" s="169">
        <v>43406086</v>
      </c>
      <c r="H25" s="107"/>
      <c r="I25" s="138">
        <f t="shared" si="0"/>
        <v>43406086</v>
      </c>
      <c r="J25" s="158">
        <f t="shared" si="3"/>
        <v>3617173.8333333335</v>
      </c>
      <c r="K25" s="128">
        <f t="shared" si="1"/>
        <v>36171740</v>
      </c>
      <c r="L25" s="162">
        <f t="shared" si="4"/>
        <v>3617174</v>
      </c>
      <c r="M25" s="85">
        <v>3617174</v>
      </c>
      <c r="N25" s="129">
        <v>3617173</v>
      </c>
      <c r="O25" s="129">
        <v>3617173</v>
      </c>
      <c r="P25" s="129">
        <v>3617174</v>
      </c>
      <c r="Q25" s="129">
        <v>3617174</v>
      </c>
      <c r="R25" s="129">
        <v>3617174</v>
      </c>
      <c r="S25" s="129">
        <v>3617174</v>
      </c>
      <c r="T25" s="129">
        <v>3617174</v>
      </c>
      <c r="U25" s="129">
        <v>3617174</v>
      </c>
      <c r="V25" s="129">
        <v>3617174</v>
      </c>
      <c r="W25" s="129">
        <v>3617174</v>
      </c>
      <c r="X25" s="129">
        <v>3617174</v>
      </c>
      <c r="Y25" s="130">
        <f t="shared" si="2"/>
        <v>3617174</v>
      </c>
      <c r="Z25" s="130">
        <f t="shared" si="5"/>
        <v>43406086</v>
      </c>
      <c r="AA25" s="126">
        <f t="shared" si="6"/>
        <v>0</v>
      </c>
      <c r="AB25" s="126">
        <f t="shared" si="7"/>
        <v>0</v>
      </c>
    </row>
    <row r="26" spans="1:63" ht="10.5" customHeight="1" x14ac:dyDescent="0.25">
      <c r="A26" s="46" t="s">
        <v>90</v>
      </c>
      <c r="B26" s="46" t="s">
        <v>91</v>
      </c>
      <c r="C26" s="47" t="s">
        <v>26</v>
      </c>
      <c r="D26" s="47" t="s">
        <v>92</v>
      </c>
      <c r="E26" s="67">
        <v>890701010</v>
      </c>
      <c r="F26" s="67" t="s">
        <v>35</v>
      </c>
      <c r="G26" s="169">
        <v>138219709</v>
      </c>
      <c r="H26" s="107"/>
      <c r="I26" s="138">
        <f t="shared" si="0"/>
        <v>138219709</v>
      </c>
      <c r="J26" s="158">
        <f t="shared" si="3"/>
        <v>11518309.083333334</v>
      </c>
      <c r="K26" s="128">
        <f t="shared" si="1"/>
        <v>115183091</v>
      </c>
      <c r="L26" s="162">
        <f t="shared" si="4"/>
        <v>11518309.1</v>
      </c>
      <c r="M26" s="85">
        <v>11518309</v>
      </c>
      <c r="N26" s="129">
        <v>11518309</v>
      </c>
      <c r="O26" s="129">
        <v>11518309</v>
      </c>
      <c r="P26" s="129">
        <v>11518309</v>
      </c>
      <c r="Q26" s="129">
        <v>11518309</v>
      </c>
      <c r="R26" s="129">
        <v>11518309</v>
      </c>
      <c r="S26" s="129">
        <v>11518309</v>
      </c>
      <c r="T26" s="129">
        <v>11518309</v>
      </c>
      <c r="U26" s="129">
        <v>11518309</v>
      </c>
      <c r="V26" s="129">
        <v>11518309</v>
      </c>
      <c r="W26" s="129">
        <v>11518309</v>
      </c>
      <c r="X26" s="129">
        <v>11518309</v>
      </c>
      <c r="Y26" s="130">
        <f t="shared" si="2"/>
        <v>11518310</v>
      </c>
      <c r="Z26" s="130">
        <f t="shared" si="5"/>
        <v>138219709</v>
      </c>
      <c r="AA26" s="126">
        <f t="shared" si="6"/>
        <v>0</v>
      </c>
      <c r="AB26" s="126">
        <f t="shared" si="7"/>
        <v>-1</v>
      </c>
    </row>
    <row r="27" spans="1:63" ht="10.5" customHeight="1" x14ac:dyDescent="0.25">
      <c r="A27" s="46" t="s">
        <v>93</v>
      </c>
      <c r="B27" s="46" t="s">
        <v>94</v>
      </c>
      <c r="C27" s="47" t="s">
        <v>26</v>
      </c>
      <c r="D27" s="47" t="s">
        <v>95</v>
      </c>
      <c r="E27" s="67">
        <v>890704505</v>
      </c>
      <c r="F27" s="67" t="s">
        <v>67</v>
      </c>
      <c r="G27" s="169">
        <v>126111824</v>
      </c>
      <c r="H27" s="107"/>
      <c r="I27" s="138">
        <f t="shared" si="0"/>
        <v>126111824</v>
      </c>
      <c r="J27" s="158">
        <f t="shared" si="3"/>
        <v>10509318.666666666</v>
      </c>
      <c r="K27" s="128">
        <f t="shared" si="1"/>
        <v>105093188</v>
      </c>
      <c r="L27" s="162">
        <f t="shared" si="4"/>
        <v>10509318.800000001</v>
      </c>
      <c r="M27" s="85">
        <v>10509318</v>
      </c>
      <c r="N27" s="129">
        <v>10509318</v>
      </c>
      <c r="O27" s="129">
        <v>10509318</v>
      </c>
      <c r="P27" s="129">
        <v>10509318</v>
      </c>
      <c r="Q27" s="129">
        <v>10509318</v>
      </c>
      <c r="R27" s="129">
        <v>10509318</v>
      </c>
      <c r="S27" s="129">
        <v>10509318</v>
      </c>
      <c r="T27" s="129">
        <v>10509318</v>
      </c>
      <c r="U27" s="129">
        <v>10509318</v>
      </c>
      <c r="V27" s="129">
        <v>10509318</v>
      </c>
      <c r="W27" s="129">
        <v>10509318</v>
      </c>
      <c r="X27" s="129">
        <v>10509318</v>
      </c>
      <c r="Y27" s="130">
        <f t="shared" si="2"/>
        <v>10509326</v>
      </c>
      <c r="Z27" s="130">
        <f t="shared" si="5"/>
        <v>126111824</v>
      </c>
      <c r="AA27" s="126">
        <f t="shared" si="6"/>
        <v>0</v>
      </c>
      <c r="AB27" s="126">
        <f t="shared" si="7"/>
        <v>-8</v>
      </c>
    </row>
    <row r="28" spans="1:63" s="161" customFormat="1" ht="10.5" customHeight="1" x14ac:dyDescent="0.25">
      <c r="A28" s="154" t="s">
        <v>96</v>
      </c>
      <c r="B28" s="154" t="s">
        <v>97</v>
      </c>
      <c r="C28" s="155" t="s">
        <v>26</v>
      </c>
      <c r="D28" s="155" t="s">
        <v>98</v>
      </c>
      <c r="E28" s="156">
        <v>890707059</v>
      </c>
      <c r="F28" s="156" t="s">
        <v>67</v>
      </c>
      <c r="G28" s="157"/>
      <c r="H28" s="157"/>
      <c r="I28" s="138">
        <f t="shared" si="0"/>
        <v>0</v>
      </c>
      <c r="J28" s="158">
        <f t="shared" si="3"/>
        <v>0</v>
      </c>
      <c r="K28" s="128"/>
      <c r="L28" s="162">
        <f t="shared" si="4"/>
        <v>0</v>
      </c>
      <c r="M28" s="158">
        <v>0</v>
      </c>
      <c r="N28" s="159">
        <v>68759566</v>
      </c>
      <c r="O28" s="159">
        <f>+N28</f>
        <v>68759566</v>
      </c>
      <c r="P28" s="159">
        <v>0</v>
      </c>
      <c r="Q28" s="159">
        <v>0</v>
      </c>
      <c r="R28" s="159">
        <v>0</v>
      </c>
      <c r="S28" s="159">
        <v>0</v>
      </c>
      <c r="T28" s="159">
        <v>0</v>
      </c>
      <c r="U28" s="159">
        <v>0</v>
      </c>
      <c r="V28" s="159">
        <v>0</v>
      </c>
      <c r="W28" s="159">
        <v>0</v>
      </c>
      <c r="X28" s="159">
        <v>0</v>
      </c>
      <c r="Y28" s="160"/>
      <c r="Z28" s="130">
        <f t="shared" si="5"/>
        <v>137519132</v>
      </c>
      <c r="AA28" s="126">
        <f t="shared" si="6"/>
        <v>-137519132</v>
      </c>
      <c r="AB28" s="126">
        <f t="shared" si="7"/>
        <v>0</v>
      </c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</row>
    <row r="29" spans="1:63" s="153" customFormat="1" ht="10.5" customHeight="1" x14ac:dyDescent="0.25">
      <c r="A29" s="146" t="s">
        <v>96</v>
      </c>
      <c r="B29" s="146" t="s">
        <v>97</v>
      </c>
      <c r="C29" s="147" t="s">
        <v>26</v>
      </c>
      <c r="D29" s="147" t="s">
        <v>99</v>
      </c>
      <c r="E29" s="148">
        <v>809003590</v>
      </c>
      <c r="F29" s="148" t="s">
        <v>100</v>
      </c>
      <c r="G29" s="149">
        <v>1461668188</v>
      </c>
      <c r="H29" s="149"/>
      <c r="I29" s="138">
        <f t="shared" si="0"/>
        <v>1461668188</v>
      </c>
      <c r="J29" s="158">
        <f t="shared" si="3"/>
        <v>121805682.33333333</v>
      </c>
      <c r="K29" s="128">
        <f>+I29-N29-O29-N28-O28</f>
        <v>1218056824</v>
      </c>
      <c r="L29" s="162">
        <f t="shared" si="4"/>
        <v>121805682.40000001</v>
      </c>
      <c r="M29" s="150">
        <v>121805682</v>
      </c>
      <c r="N29" s="151">
        <v>53046116</v>
      </c>
      <c r="O29" s="151">
        <v>53046116</v>
      </c>
      <c r="P29" s="151">
        <v>121805682</v>
      </c>
      <c r="Q29" s="151">
        <v>121805682</v>
      </c>
      <c r="R29" s="151">
        <v>121805682</v>
      </c>
      <c r="S29" s="151">
        <v>121805682</v>
      </c>
      <c r="T29" s="151">
        <v>121805682</v>
      </c>
      <c r="U29" s="151">
        <v>121805682</v>
      </c>
      <c r="V29" s="151">
        <v>121805682</v>
      </c>
      <c r="W29" s="151">
        <v>121805682</v>
      </c>
      <c r="X29" s="151">
        <v>121805682</v>
      </c>
      <c r="Y29" s="152">
        <f>+I29-N29-O29-P29-Q29-R29-S29-T29-U29-V29-W29-X29-N28-O28</f>
        <v>121805686</v>
      </c>
      <c r="Z29" s="152">
        <f t="shared" si="5"/>
        <v>1324149056</v>
      </c>
      <c r="AA29" s="126">
        <f t="shared" si="6"/>
        <v>137519132</v>
      </c>
      <c r="AB29" s="130">
        <f t="shared" si="7"/>
        <v>-4</v>
      </c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</row>
    <row r="30" spans="1:63" ht="10.5" customHeight="1" x14ac:dyDescent="0.25">
      <c r="A30" s="46" t="s">
        <v>101</v>
      </c>
      <c r="B30" s="46" t="s">
        <v>102</v>
      </c>
      <c r="C30" s="47" t="s">
        <v>31</v>
      </c>
      <c r="D30" s="47" t="s">
        <v>103</v>
      </c>
      <c r="E30" s="67">
        <v>890702408</v>
      </c>
      <c r="F30" s="67" t="s">
        <v>56</v>
      </c>
      <c r="G30" s="107">
        <v>0</v>
      </c>
      <c r="H30" s="169">
        <v>92487441</v>
      </c>
      <c r="I30" s="138">
        <f t="shared" si="0"/>
        <v>92487441</v>
      </c>
      <c r="J30" s="158">
        <f t="shared" si="3"/>
        <v>7707286.75</v>
      </c>
      <c r="K30" s="128">
        <f t="shared" ref="K30:K59" si="8">+I30-N30-O30</f>
        <v>77072869</v>
      </c>
      <c r="L30" s="162">
        <f t="shared" si="4"/>
        <v>7707286.9000000004</v>
      </c>
      <c r="M30" s="85">
        <v>7707286</v>
      </c>
      <c r="N30" s="129">
        <v>7707286</v>
      </c>
      <c r="O30" s="129">
        <v>7707286</v>
      </c>
      <c r="P30" s="129">
        <v>7707286</v>
      </c>
      <c r="Q30" s="129">
        <v>7707286</v>
      </c>
      <c r="R30" s="129">
        <v>7707286</v>
      </c>
      <c r="S30" s="129">
        <v>7707286</v>
      </c>
      <c r="T30" s="129">
        <v>7707286</v>
      </c>
      <c r="U30" s="129">
        <v>7707286</v>
      </c>
      <c r="V30" s="129">
        <v>7707286</v>
      </c>
      <c r="W30" s="129">
        <v>7707286</v>
      </c>
      <c r="X30" s="129">
        <v>7707286</v>
      </c>
      <c r="Y30" s="130">
        <f t="shared" ref="Y30:Y61" si="9">+I30-N30-O30-P30-Q30-R30-S30-T30-U30-V30-W30-X30</f>
        <v>7707295</v>
      </c>
      <c r="Z30" s="130">
        <f t="shared" si="5"/>
        <v>92487441</v>
      </c>
      <c r="AA30" s="126">
        <f t="shared" si="6"/>
        <v>0</v>
      </c>
      <c r="AB30" s="126">
        <f t="shared" si="7"/>
        <v>-9</v>
      </c>
    </row>
    <row r="31" spans="1:63" ht="10.5" customHeight="1" x14ac:dyDescent="0.25">
      <c r="A31" s="46" t="s">
        <v>104</v>
      </c>
      <c r="B31" s="46" t="s">
        <v>105</v>
      </c>
      <c r="C31" s="47" t="s">
        <v>31</v>
      </c>
      <c r="D31" s="47" t="s">
        <v>106</v>
      </c>
      <c r="E31" s="67">
        <v>800125697</v>
      </c>
      <c r="F31" s="67">
        <v>2</v>
      </c>
      <c r="G31" s="107">
        <v>0</v>
      </c>
      <c r="H31" s="169">
        <v>214330956</v>
      </c>
      <c r="I31" s="138">
        <f t="shared" si="0"/>
        <v>214330956</v>
      </c>
      <c r="J31" s="158">
        <f t="shared" si="3"/>
        <v>17860913</v>
      </c>
      <c r="K31" s="128">
        <f t="shared" si="8"/>
        <v>178609130</v>
      </c>
      <c r="L31" s="162">
        <f t="shared" si="4"/>
        <v>17860913</v>
      </c>
      <c r="M31" s="85">
        <v>17860913</v>
      </c>
      <c r="N31" s="129">
        <v>17860913</v>
      </c>
      <c r="O31" s="129">
        <v>17860913</v>
      </c>
      <c r="P31" s="129">
        <v>17860913</v>
      </c>
      <c r="Q31" s="129">
        <v>17860913</v>
      </c>
      <c r="R31" s="129">
        <v>17860913</v>
      </c>
      <c r="S31" s="129">
        <v>17860913</v>
      </c>
      <c r="T31" s="129">
        <v>17860913</v>
      </c>
      <c r="U31" s="129">
        <v>17860913</v>
      </c>
      <c r="V31" s="129">
        <v>17860913</v>
      </c>
      <c r="W31" s="129">
        <v>17860913</v>
      </c>
      <c r="X31" s="129">
        <v>17860913</v>
      </c>
      <c r="Y31" s="130">
        <f t="shared" si="9"/>
        <v>17860913</v>
      </c>
      <c r="Z31" s="130">
        <f t="shared" si="5"/>
        <v>214330956</v>
      </c>
      <c r="AA31" s="126">
        <f t="shared" si="6"/>
        <v>0</v>
      </c>
      <c r="AB31" s="126">
        <f t="shared" si="7"/>
        <v>0</v>
      </c>
    </row>
    <row r="32" spans="1:63" ht="10.5" customHeight="1" x14ac:dyDescent="0.25">
      <c r="A32" s="46" t="s">
        <v>107</v>
      </c>
      <c r="B32" s="46" t="s">
        <v>108</v>
      </c>
      <c r="C32" s="47" t="s">
        <v>31</v>
      </c>
      <c r="D32" s="47" t="s">
        <v>109</v>
      </c>
      <c r="E32" s="67">
        <v>890703266</v>
      </c>
      <c r="F32" s="67">
        <v>9</v>
      </c>
      <c r="G32" s="107">
        <v>0</v>
      </c>
      <c r="H32" s="169">
        <v>83195609</v>
      </c>
      <c r="I32" s="138">
        <f t="shared" si="0"/>
        <v>83195609</v>
      </c>
      <c r="J32" s="158">
        <f t="shared" si="3"/>
        <v>6932967.416666667</v>
      </c>
      <c r="K32" s="128">
        <f t="shared" si="8"/>
        <v>69329675</v>
      </c>
      <c r="L32" s="162">
        <f t="shared" si="4"/>
        <v>6932967.5</v>
      </c>
      <c r="M32" s="85">
        <v>6932967</v>
      </c>
      <c r="N32" s="129">
        <v>6932967</v>
      </c>
      <c r="O32" s="129">
        <v>6932967</v>
      </c>
      <c r="P32" s="129">
        <v>6932967</v>
      </c>
      <c r="Q32" s="129">
        <v>6932967</v>
      </c>
      <c r="R32" s="129">
        <v>6932967</v>
      </c>
      <c r="S32" s="129">
        <v>6932967</v>
      </c>
      <c r="T32" s="129">
        <v>6932967</v>
      </c>
      <c r="U32" s="129">
        <v>6932967</v>
      </c>
      <c r="V32" s="129">
        <v>6932967</v>
      </c>
      <c r="W32" s="129">
        <v>6932967</v>
      </c>
      <c r="X32" s="129">
        <v>6932967</v>
      </c>
      <c r="Y32" s="130">
        <f t="shared" si="9"/>
        <v>6932972</v>
      </c>
      <c r="Z32" s="130">
        <f t="shared" si="5"/>
        <v>83195609</v>
      </c>
      <c r="AA32" s="126">
        <f t="shared" si="6"/>
        <v>0</v>
      </c>
      <c r="AB32" s="126">
        <f t="shared" si="7"/>
        <v>-5</v>
      </c>
    </row>
    <row r="33" spans="1:28" ht="10.5" customHeight="1" x14ac:dyDescent="0.25">
      <c r="A33" s="46" t="s">
        <v>110</v>
      </c>
      <c r="B33" s="46" t="s">
        <v>111</v>
      </c>
      <c r="C33" s="47" t="s">
        <v>31</v>
      </c>
      <c r="D33" s="47" t="s">
        <v>112</v>
      </c>
      <c r="E33" s="67">
        <v>800031724</v>
      </c>
      <c r="F33" s="67" t="s">
        <v>77</v>
      </c>
      <c r="G33" s="107">
        <v>0</v>
      </c>
      <c r="H33" s="169">
        <v>30307099</v>
      </c>
      <c r="I33" s="138">
        <f t="shared" si="0"/>
        <v>30307099</v>
      </c>
      <c r="J33" s="158">
        <f t="shared" si="3"/>
        <v>2525591.5833333335</v>
      </c>
      <c r="K33" s="128">
        <f t="shared" si="8"/>
        <v>25255917</v>
      </c>
      <c r="L33" s="162">
        <f t="shared" si="4"/>
        <v>2525591.7000000002</v>
      </c>
      <c r="M33" s="85">
        <v>2525591</v>
      </c>
      <c r="N33" s="129">
        <v>2525591</v>
      </c>
      <c r="O33" s="129">
        <v>2525591</v>
      </c>
      <c r="P33" s="129">
        <v>2525591</v>
      </c>
      <c r="Q33" s="129">
        <v>2525591</v>
      </c>
      <c r="R33" s="129">
        <v>2525591</v>
      </c>
      <c r="S33" s="129">
        <v>2525591</v>
      </c>
      <c r="T33" s="129">
        <v>2525591</v>
      </c>
      <c r="U33" s="129">
        <v>2525591</v>
      </c>
      <c r="V33" s="129">
        <v>2525591</v>
      </c>
      <c r="W33" s="129">
        <v>2525591</v>
      </c>
      <c r="X33" s="129">
        <v>2525591</v>
      </c>
      <c r="Y33" s="130">
        <f t="shared" si="9"/>
        <v>2525598</v>
      </c>
      <c r="Z33" s="130">
        <f t="shared" si="5"/>
        <v>30307099</v>
      </c>
      <c r="AA33" s="126">
        <f t="shared" si="6"/>
        <v>0</v>
      </c>
      <c r="AB33" s="126">
        <f t="shared" si="7"/>
        <v>-7</v>
      </c>
    </row>
    <row r="34" spans="1:28" ht="10.5" customHeight="1" x14ac:dyDescent="0.25">
      <c r="A34" s="46" t="s">
        <v>113</v>
      </c>
      <c r="B34" s="46" t="s">
        <v>114</v>
      </c>
      <c r="C34" s="47" t="s">
        <v>31</v>
      </c>
      <c r="D34" s="47" t="s">
        <v>115</v>
      </c>
      <c r="E34" s="67">
        <v>809002097</v>
      </c>
      <c r="F34" s="67" t="s">
        <v>77</v>
      </c>
      <c r="G34" s="107">
        <v>0</v>
      </c>
      <c r="H34" s="169">
        <v>71076498</v>
      </c>
      <c r="I34" s="138">
        <f t="shared" si="0"/>
        <v>71076498</v>
      </c>
      <c r="J34" s="158">
        <f t="shared" si="3"/>
        <v>5923041.5</v>
      </c>
      <c r="K34" s="128">
        <f t="shared" si="8"/>
        <v>59230416</v>
      </c>
      <c r="L34" s="162">
        <f t="shared" si="4"/>
        <v>5923041.5999999996</v>
      </c>
      <c r="M34" s="85">
        <v>5923041</v>
      </c>
      <c r="N34" s="129">
        <v>5923041</v>
      </c>
      <c r="O34" s="129">
        <v>5923041</v>
      </c>
      <c r="P34" s="129">
        <v>5923041</v>
      </c>
      <c r="Q34" s="129">
        <v>5923041</v>
      </c>
      <c r="R34" s="129">
        <v>5923041</v>
      </c>
      <c r="S34" s="129">
        <v>5923041</v>
      </c>
      <c r="T34" s="129">
        <v>5923041</v>
      </c>
      <c r="U34" s="129">
        <v>5923041</v>
      </c>
      <c r="V34" s="129">
        <v>5923041</v>
      </c>
      <c r="W34" s="129">
        <v>5923041</v>
      </c>
      <c r="X34" s="129">
        <v>5923041</v>
      </c>
      <c r="Y34" s="130">
        <f t="shared" si="9"/>
        <v>5923047</v>
      </c>
      <c r="Z34" s="130">
        <f t="shared" si="5"/>
        <v>71076498</v>
      </c>
      <c r="AA34" s="126">
        <f t="shared" si="6"/>
        <v>0</v>
      </c>
      <c r="AB34" s="126">
        <f t="shared" si="7"/>
        <v>-6</v>
      </c>
    </row>
    <row r="35" spans="1:28" ht="10.5" customHeight="1" x14ac:dyDescent="0.25">
      <c r="A35" s="46" t="s">
        <v>116</v>
      </c>
      <c r="B35" s="46" t="s">
        <v>117</v>
      </c>
      <c r="C35" s="47" t="s">
        <v>31</v>
      </c>
      <c r="D35" s="47" t="s">
        <v>118</v>
      </c>
      <c r="E35" s="67">
        <v>890704495</v>
      </c>
      <c r="F35" s="67" t="s">
        <v>56</v>
      </c>
      <c r="G35" s="107">
        <v>0</v>
      </c>
      <c r="H35" s="169">
        <v>106497299</v>
      </c>
      <c r="I35" s="138">
        <f t="shared" si="0"/>
        <v>106497299</v>
      </c>
      <c r="J35" s="158">
        <f t="shared" si="3"/>
        <v>8874774.916666666</v>
      </c>
      <c r="K35" s="128">
        <f t="shared" si="8"/>
        <v>88747751</v>
      </c>
      <c r="L35" s="162">
        <f t="shared" si="4"/>
        <v>8874775.0999999996</v>
      </c>
      <c r="M35" s="85">
        <v>8874775</v>
      </c>
      <c r="N35" s="129">
        <v>8874774</v>
      </c>
      <c r="O35" s="129">
        <v>8874774</v>
      </c>
      <c r="P35" s="129">
        <v>8874775</v>
      </c>
      <c r="Q35" s="129">
        <v>8874775</v>
      </c>
      <c r="R35" s="129">
        <v>8874775</v>
      </c>
      <c r="S35" s="129">
        <v>8874775</v>
      </c>
      <c r="T35" s="129">
        <v>8874775</v>
      </c>
      <c r="U35" s="129">
        <v>8874775</v>
      </c>
      <c r="V35" s="129">
        <v>8874775</v>
      </c>
      <c r="W35" s="129">
        <v>8874775</v>
      </c>
      <c r="X35" s="129">
        <v>8874775</v>
      </c>
      <c r="Y35" s="130">
        <f t="shared" si="9"/>
        <v>8874776</v>
      </c>
      <c r="Z35" s="130">
        <f t="shared" si="5"/>
        <v>106497299</v>
      </c>
      <c r="AA35" s="126">
        <f t="shared" si="6"/>
        <v>0</v>
      </c>
      <c r="AB35" s="126">
        <f t="shared" si="7"/>
        <v>-1</v>
      </c>
    </row>
    <row r="36" spans="1:28" ht="10.5" customHeight="1" x14ac:dyDescent="0.25">
      <c r="A36" s="46" t="s">
        <v>119</v>
      </c>
      <c r="B36" s="46" t="s">
        <v>120</v>
      </c>
      <c r="C36" s="47" t="s">
        <v>31</v>
      </c>
      <c r="D36" s="47" t="s">
        <v>121</v>
      </c>
      <c r="E36" s="67">
        <v>890702080</v>
      </c>
      <c r="F36" s="67" t="s">
        <v>35</v>
      </c>
      <c r="G36" s="107">
        <v>0</v>
      </c>
      <c r="H36" s="169">
        <v>84799789</v>
      </c>
      <c r="I36" s="138">
        <f t="shared" si="0"/>
        <v>84799789</v>
      </c>
      <c r="J36" s="158">
        <f t="shared" si="3"/>
        <v>7066649.083333333</v>
      </c>
      <c r="K36" s="128">
        <f t="shared" si="8"/>
        <v>70666491</v>
      </c>
      <c r="L36" s="162">
        <f t="shared" si="4"/>
        <v>7066649.0999999996</v>
      </c>
      <c r="M36" s="85">
        <v>7066649</v>
      </c>
      <c r="N36" s="129">
        <v>7066649</v>
      </c>
      <c r="O36" s="129">
        <v>7066649</v>
      </c>
      <c r="P36" s="129">
        <v>7066649</v>
      </c>
      <c r="Q36" s="129">
        <v>7066649</v>
      </c>
      <c r="R36" s="129">
        <v>7066649</v>
      </c>
      <c r="S36" s="129">
        <v>7066649</v>
      </c>
      <c r="T36" s="129">
        <v>7066649</v>
      </c>
      <c r="U36" s="129">
        <v>7066649</v>
      </c>
      <c r="V36" s="129">
        <v>7066649</v>
      </c>
      <c r="W36" s="129">
        <v>7066649</v>
      </c>
      <c r="X36" s="129">
        <v>7066649</v>
      </c>
      <c r="Y36" s="130">
        <f t="shared" si="9"/>
        <v>7066650</v>
      </c>
      <c r="Z36" s="130">
        <f t="shared" si="5"/>
        <v>84799789</v>
      </c>
      <c r="AA36" s="126">
        <f t="shared" si="6"/>
        <v>0</v>
      </c>
      <c r="AB36" s="126">
        <f t="shared" si="7"/>
        <v>-1</v>
      </c>
    </row>
    <row r="37" spans="1:28" ht="10.5" customHeight="1" x14ac:dyDescent="0.25">
      <c r="A37" s="46" t="s">
        <v>122</v>
      </c>
      <c r="B37" s="46" t="s">
        <v>123</v>
      </c>
      <c r="C37" s="47" t="s">
        <v>31</v>
      </c>
      <c r="D37" s="47" t="s">
        <v>124</v>
      </c>
      <c r="E37" s="67">
        <v>890700568</v>
      </c>
      <c r="F37" s="67" t="s">
        <v>60</v>
      </c>
      <c r="G37" s="107">
        <v>0</v>
      </c>
      <c r="H37" s="169">
        <v>126764712</v>
      </c>
      <c r="I37" s="138">
        <f t="shared" si="0"/>
        <v>126764712</v>
      </c>
      <c r="J37" s="158">
        <f t="shared" si="3"/>
        <v>10563726</v>
      </c>
      <c r="K37" s="128">
        <f t="shared" si="8"/>
        <v>105637260</v>
      </c>
      <c r="L37" s="162">
        <f t="shared" si="4"/>
        <v>10563726</v>
      </c>
      <c r="M37" s="85">
        <v>10563726</v>
      </c>
      <c r="N37" s="129">
        <v>10563726</v>
      </c>
      <c r="O37" s="129">
        <v>10563726</v>
      </c>
      <c r="P37" s="129">
        <v>10563726</v>
      </c>
      <c r="Q37" s="129">
        <v>10563726</v>
      </c>
      <c r="R37" s="129">
        <v>10563726</v>
      </c>
      <c r="S37" s="129">
        <v>10563726</v>
      </c>
      <c r="T37" s="129">
        <v>10563726</v>
      </c>
      <c r="U37" s="129">
        <v>10563726</v>
      </c>
      <c r="V37" s="129">
        <v>10563726</v>
      </c>
      <c r="W37" s="129">
        <v>10563726</v>
      </c>
      <c r="X37" s="129">
        <v>10563726</v>
      </c>
      <c r="Y37" s="130">
        <f t="shared" si="9"/>
        <v>10563726</v>
      </c>
      <c r="Z37" s="130">
        <f t="shared" si="5"/>
        <v>126764712</v>
      </c>
      <c r="AA37" s="126">
        <f t="shared" si="6"/>
        <v>0</v>
      </c>
      <c r="AB37" s="126">
        <f t="shared" si="7"/>
        <v>0</v>
      </c>
    </row>
    <row r="38" spans="1:28" ht="10.5" customHeight="1" x14ac:dyDescent="0.25">
      <c r="A38" s="46" t="s">
        <v>125</v>
      </c>
      <c r="B38" s="46" t="s">
        <v>126</v>
      </c>
      <c r="C38" s="47" t="s">
        <v>31</v>
      </c>
      <c r="D38" s="47" t="s">
        <v>127</v>
      </c>
      <c r="E38" s="70">
        <v>809003128</v>
      </c>
      <c r="F38" s="70" t="s">
        <v>100</v>
      </c>
      <c r="G38" s="107">
        <v>0</v>
      </c>
      <c r="H38" s="169">
        <v>44809384</v>
      </c>
      <c r="I38" s="138">
        <f t="shared" si="0"/>
        <v>44809384</v>
      </c>
      <c r="J38" s="158">
        <f t="shared" si="3"/>
        <v>3734115.3333333335</v>
      </c>
      <c r="K38" s="128">
        <f t="shared" si="8"/>
        <v>37341154</v>
      </c>
      <c r="L38" s="162">
        <f t="shared" si="4"/>
        <v>3734115.4</v>
      </c>
      <c r="M38" s="85">
        <v>3734115</v>
      </c>
      <c r="N38" s="129">
        <v>3734115</v>
      </c>
      <c r="O38" s="129">
        <v>3734115</v>
      </c>
      <c r="P38" s="129">
        <v>3734115</v>
      </c>
      <c r="Q38" s="129">
        <v>3734115</v>
      </c>
      <c r="R38" s="129">
        <v>3734115</v>
      </c>
      <c r="S38" s="129">
        <v>3734115</v>
      </c>
      <c r="T38" s="129">
        <v>3734115</v>
      </c>
      <c r="U38" s="129">
        <v>3734115</v>
      </c>
      <c r="V38" s="129">
        <v>3734115</v>
      </c>
      <c r="W38" s="129">
        <v>3734115</v>
      </c>
      <c r="X38" s="129">
        <v>3734115</v>
      </c>
      <c r="Y38" s="130">
        <f t="shared" si="9"/>
        <v>3734119</v>
      </c>
      <c r="Z38" s="130">
        <f t="shared" si="5"/>
        <v>44809384</v>
      </c>
      <c r="AA38" s="126">
        <f t="shared" si="6"/>
        <v>0</v>
      </c>
      <c r="AB38" s="126">
        <f t="shared" si="7"/>
        <v>-4</v>
      </c>
    </row>
    <row r="39" spans="1:28" ht="10.5" customHeight="1" x14ac:dyDescent="0.25">
      <c r="A39" s="46" t="s">
        <v>128</v>
      </c>
      <c r="B39" s="46" t="s">
        <v>129</v>
      </c>
      <c r="C39" s="47" t="s">
        <v>31</v>
      </c>
      <c r="D39" s="47" t="s">
        <v>80</v>
      </c>
      <c r="E39" s="70">
        <v>890700901</v>
      </c>
      <c r="F39" s="70" t="s">
        <v>60</v>
      </c>
      <c r="G39" s="107">
        <v>0</v>
      </c>
      <c r="H39" s="169">
        <v>241198086</v>
      </c>
      <c r="I39" s="138">
        <f t="shared" si="0"/>
        <v>241198086</v>
      </c>
      <c r="J39" s="158">
        <f t="shared" si="3"/>
        <v>20099840.5</v>
      </c>
      <c r="K39" s="128">
        <f t="shared" si="8"/>
        <v>200998406</v>
      </c>
      <c r="L39" s="162">
        <f t="shared" si="4"/>
        <v>20099840.600000001</v>
      </c>
      <c r="M39" s="85">
        <v>20099840</v>
      </c>
      <c r="N39" s="129">
        <v>20099840</v>
      </c>
      <c r="O39" s="129">
        <v>20099840</v>
      </c>
      <c r="P39" s="129">
        <v>20099840</v>
      </c>
      <c r="Q39" s="129">
        <v>20099840</v>
      </c>
      <c r="R39" s="129">
        <v>20099840</v>
      </c>
      <c r="S39" s="129">
        <v>20099840</v>
      </c>
      <c r="T39" s="129">
        <v>20099840</v>
      </c>
      <c r="U39" s="129">
        <v>20099840</v>
      </c>
      <c r="V39" s="129">
        <v>20099840</v>
      </c>
      <c r="W39" s="129">
        <v>20099840</v>
      </c>
      <c r="X39" s="129">
        <v>20099840</v>
      </c>
      <c r="Y39" s="130">
        <f t="shared" si="9"/>
        <v>20099846</v>
      </c>
      <c r="Z39" s="130">
        <f t="shared" si="5"/>
        <v>241198086</v>
      </c>
      <c r="AA39" s="126">
        <f t="shared" si="6"/>
        <v>0</v>
      </c>
      <c r="AB39" s="126">
        <f t="shared" si="7"/>
        <v>-6</v>
      </c>
    </row>
    <row r="40" spans="1:28" ht="10.5" customHeight="1" x14ac:dyDescent="0.25">
      <c r="A40" s="46" t="s">
        <v>130</v>
      </c>
      <c r="B40" s="46" t="s">
        <v>131</v>
      </c>
      <c r="C40" s="47" t="s">
        <v>31</v>
      </c>
      <c r="D40" s="47" t="s">
        <v>103</v>
      </c>
      <c r="E40" s="70">
        <v>890701715</v>
      </c>
      <c r="F40" s="70" t="s">
        <v>52</v>
      </c>
      <c r="G40" s="107">
        <v>0</v>
      </c>
      <c r="H40" s="169">
        <v>243084567</v>
      </c>
      <c r="I40" s="138">
        <f t="shared" si="0"/>
        <v>243084567</v>
      </c>
      <c r="J40" s="158">
        <f t="shared" si="3"/>
        <v>20257047.25</v>
      </c>
      <c r="K40" s="128">
        <f t="shared" si="8"/>
        <v>202570473</v>
      </c>
      <c r="L40" s="162">
        <f t="shared" si="4"/>
        <v>20257047.300000001</v>
      </c>
      <c r="M40" s="85">
        <v>20257047</v>
      </c>
      <c r="N40" s="129">
        <v>20257047</v>
      </c>
      <c r="O40" s="129">
        <v>20257047</v>
      </c>
      <c r="P40" s="129">
        <v>20257047</v>
      </c>
      <c r="Q40" s="129">
        <v>20257047</v>
      </c>
      <c r="R40" s="129">
        <v>20257047</v>
      </c>
      <c r="S40" s="129">
        <v>20257047</v>
      </c>
      <c r="T40" s="129">
        <v>20257047</v>
      </c>
      <c r="U40" s="129">
        <v>20257047</v>
      </c>
      <c r="V40" s="129">
        <v>20257047</v>
      </c>
      <c r="W40" s="129">
        <v>20257047</v>
      </c>
      <c r="X40" s="129">
        <v>20257047</v>
      </c>
      <c r="Y40" s="130">
        <f t="shared" si="9"/>
        <v>20257050</v>
      </c>
      <c r="Z40" s="130">
        <f t="shared" si="5"/>
        <v>243084567</v>
      </c>
      <c r="AA40" s="126">
        <f t="shared" si="6"/>
        <v>0</v>
      </c>
      <c r="AB40" s="126">
        <f t="shared" si="7"/>
        <v>-3</v>
      </c>
    </row>
    <row r="41" spans="1:28" ht="10.5" customHeight="1" x14ac:dyDescent="0.25">
      <c r="A41" s="46" t="s">
        <v>132</v>
      </c>
      <c r="B41" s="46" t="s">
        <v>133</v>
      </c>
      <c r="C41" s="47" t="s">
        <v>31</v>
      </c>
      <c r="D41" s="50" t="s">
        <v>103</v>
      </c>
      <c r="E41" s="70">
        <v>890700907</v>
      </c>
      <c r="F41" s="70" t="s">
        <v>77</v>
      </c>
      <c r="G41" s="107">
        <v>0</v>
      </c>
      <c r="H41" s="169">
        <v>57028912</v>
      </c>
      <c r="I41" s="138">
        <f t="shared" si="0"/>
        <v>57028912</v>
      </c>
      <c r="J41" s="158">
        <f t="shared" si="3"/>
        <v>4752409.333333333</v>
      </c>
      <c r="K41" s="128">
        <f t="shared" si="8"/>
        <v>47524094</v>
      </c>
      <c r="L41" s="162">
        <f t="shared" si="4"/>
        <v>4752409.4000000004</v>
      </c>
      <c r="M41" s="85">
        <v>4752409</v>
      </c>
      <c r="N41" s="129">
        <v>4752409</v>
      </c>
      <c r="O41" s="129">
        <v>4752409</v>
      </c>
      <c r="P41" s="129">
        <v>4752409</v>
      </c>
      <c r="Q41" s="129">
        <v>4752409</v>
      </c>
      <c r="R41" s="129">
        <v>4752409</v>
      </c>
      <c r="S41" s="129">
        <v>4752409</v>
      </c>
      <c r="T41" s="129">
        <v>4752409</v>
      </c>
      <c r="U41" s="129">
        <v>4752409</v>
      </c>
      <c r="V41" s="129">
        <v>4752409</v>
      </c>
      <c r="W41" s="129">
        <v>4752409</v>
      </c>
      <c r="X41" s="129">
        <v>4752409</v>
      </c>
      <c r="Y41" s="130">
        <f t="shared" si="9"/>
        <v>4752413</v>
      </c>
      <c r="Z41" s="130">
        <f t="shared" si="5"/>
        <v>57028912</v>
      </c>
      <c r="AA41" s="126">
        <f t="shared" si="6"/>
        <v>0</v>
      </c>
      <c r="AB41" s="126">
        <f t="shared" si="7"/>
        <v>-4</v>
      </c>
    </row>
    <row r="42" spans="1:28" ht="10.5" customHeight="1" x14ac:dyDescent="0.25">
      <c r="A42" s="46" t="s">
        <v>134</v>
      </c>
      <c r="B42" s="46" t="s">
        <v>135</v>
      </c>
      <c r="C42" s="47" t="s">
        <v>31</v>
      </c>
      <c r="D42" s="47" t="s">
        <v>136</v>
      </c>
      <c r="E42" s="70">
        <v>890702190</v>
      </c>
      <c r="F42" s="70" t="s">
        <v>56</v>
      </c>
      <c r="G42" s="107">
        <v>0</v>
      </c>
      <c r="H42" s="169">
        <v>91106051</v>
      </c>
      <c r="I42" s="138">
        <f t="shared" si="0"/>
        <v>91106051</v>
      </c>
      <c r="J42" s="158">
        <f t="shared" si="3"/>
        <v>7592170.916666667</v>
      </c>
      <c r="K42" s="128">
        <f t="shared" si="8"/>
        <v>75921711</v>
      </c>
      <c r="L42" s="162">
        <f t="shared" si="4"/>
        <v>7592171.0999999996</v>
      </c>
      <c r="M42" s="85">
        <v>7592171</v>
      </c>
      <c r="N42" s="129">
        <v>7592170</v>
      </c>
      <c r="O42" s="129">
        <v>7592170</v>
      </c>
      <c r="P42" s="129">
        <v>7592171</v>
      </c>
      <c r="Q42" s="129">
        <v>7592171</v>
      </c>
      <c r="R42" s="129">
        <v>7592171</v>
      </c>
      <c r="S42" s="129">
        <v>7592171</v>
      </c>
      <c r="T42" s="129">
        <v>7592171</v>
      </c>
      <c r="U42" s="129">
        <v>7592171</v>
      </c>
      <c r="V42" s="129">
        <v>7592171</v>
      </c>
      <c r="W42" s="129">
        <v>7592171</v>
      </c>
      <c r="X42" s="129">
        <v>7592171</v>
      </c>
      <c r="Y42" s="130">
        <f t="shared" si="9"/>
        <v>7592172</v>
      </c>
      <c r="Z42" s="130">
        <f t="shared" si="5"/>
        <v>91106051</v>
      </c>
      <c r="AA42" s="126">
        <f t="shared" si="6"/>
        <v>0</v>
      </c>
      <c r="AB42" s="126">
        <f t="shared" si="7"/>
        <v>-1</v>
      </c>
    </row>
    <row r="43" spans="1:28" ht="10.5" customHeight="1" x14ac:dyDescent="0.25">
      <c r="A43" s="46" t="s">
        <v>137</v>
      </c>
      <c r="B43" s="46" t="s">
        <v>138</v>
      </c>
      <c r="C43" s="47" t="s">
        <v>31</v>
      </c>
      <c r="D43" s="47" t="s">
        <v>103</v>
      </c>
      <c r="E43" s="70">
        <v>800182136</v>
      </c>
      <c r="F43" s="70" t="s">
        <v>52</v>
      </c>
      <c r="G43" s="107">
        <v>0</v>
      </c>
      <c r="H43" s="169">
        <v>222836132</v>
      </c>
      <c r="I43" s="138">
        <f t="shared" si="0"/>
        <v>222836132</v>
      </c>
      <c r="J43" s="158">
        <f t="shared" si="3"/>
        <v>18569677.666666668</v>
      </c>
      <c r="K43" s="128">
        <f t="shared" si="8"/>
        <v>185696778</v>
      </c>
      <c r="L43" s="162">
        <f t="shared" si="4"/>
        <v>18569677.800000001</v>
      </c>
      <c r="M43" s="85">
        <v>18569677</v>
      </c>
      <c r="N43" s="129">
        <v>18569677</v>
      </c>
      <c r="O43" s="129">
        <v>18569677</v>
      </c>
      <c r="P43" s="129">
        <v>18569677</v>
      </c>
      <c r="Q43" s="129">
        <v>18569677</v>
      </c>
      <c r="R43" s="129">
        <v>18569677</v>
      </c>
      <c r="S43" s="129">
        <v>18569677</v>
      </c>
      <c r="T43" s="129">
        <v>18569677</v>
      </c>
      <c r="U43" s="129">
        <v>18569677</v>
      </c>
      <c r="V43" s="129">
        <v>18569677</v>
      </c>
      <c r="W43" s="129">
        <v>18569677</v>
      </c>
      <c r="X43" s="129">
        <v>18569677</v>
      </c>
      <c r="Y43" s="130">
        <f t="shared" si="9"/>
        <v>18569685</v>
      </c>
      <c r="Z43" s="130">
        <f t="shared" si="5"/>
        <v>222836132</v>
      </c>
      <c r="AA43" s="126">
        <f t="shared" si="6"/>
        <v>0</v>
      </c>
      <c r="AB43" s="126">
        <f t="shared" si="7"/>
        <v>-8</v>
      </c>
    </row>
    <row r="44" spans="1:28" ht="10.5" customHeight="1" x14ac:dyDescent="0.25">
      <c r="A44" s="46" t="s">
        <v>139</v>
      </c>
      <c r="B44" s="46" t="s">
        <v>140</v>
      </c>
      <c r="C44" s="47" t="s">
        <v>31</v>
      </c>
      <c r="D44" s="47" t="s">
        <v>55</v>
      </c>
      <c r="E44" s="70">
        <v>890700967</v>
      </c>
      <c r="F44" s="70" t="s">
        <v>35</v>
      </c>
      <c r="G44" s="107">
        <v>0</v>
      </c>
      <c r="H44" s="169">
        <v>232989821</v>
      </c>
      <c r="I44" s="138">
        <f t="shared" si="0"/>
        <v>232989821</v>
      </c>
      <c r="J44" s="158">
        <f t="shared" si="3"/>
        <v>19415818.416666668</v>
      </c>
      <c r="K44" s="128">
        <f t="shared" si="8"/>
        <v>194158185</v>
      </c>
      <c r="L44" s="162">
        <f t="shared" si="4"/>
        <v>19415818.5</v>
      </c>
      <c r="M44" s="85">
        <v>19415818</v>
      </c>
      <c r="N44" s="129">
        <v>19415818</v>
      </c>
      <c r="O44" s="129">
        <v>19415818</v>
      </c>
      <c r="P44" s="129">
        <v>19415818</v>
      </c>
      <c r="Q44" s="129">
        <v>19415818</v>
      </c>
      <c r="R44" s="129">
        <v>19415818</v>
      </c>
      <c r="S44" s="129">
        <v>19415818</v>
      </c>
      <c r="T44" s="129">
        <v>19415818</v>
      </c>
      <c r="U44" s="129">
        <v>19415818</v>
      </c>
      <c r="V44" s="129">
        <v>19415818</v>
      </c>
      <c r="W44" s="129">
        <v>19415818</v>
      </c>
      <c r="X44" s="129">
        <v>19415818</v>
      </c>
      <c r="Y44" s="130">
        <f t="shared" si="9"/>
        <v>19415823</v>
      </c>
      <c r="Z44" s="130">
        <f t="shared" si="5"/>
        <v>232989821</v>
      </c>
      <c r="AA44" s="126">
        <f t="shared" si="6"/>
        <v>0</v>
      </c>
      <c r="AB44" s="126">
        <f t="shared" si="7"/>
        <v>-5</v>
      </c>
    </row>
    <row r="45" spans="1:28" ht="10.5" customHeight="1" x14ac:dyDescent="0.25">
      <c r="A45" s="46" t="s">
        <v>141</v>
      </c>
      <c r="B45" s="46" t="s">
        <v>142</v>
      </c>
      <c r="C45" s="47" t="s">
        <v>31</v>
      </c>
      <c r="D45" s="47" t="s">
        <v>143</v>
      </c>
      <c r="E45" s="70">
        <v>809005249</v>
      </c>
      <c r="F45" s="70" t="s">
        <v>60</v>
      </c>
      <c r="G45" s="107">
        <v>0</v>
      </c>
      <c r="H45" s="169">
        <v>67569046</v>
      </c>
      <c r="I45" s="138">
        <f t="shared" si="0"/>
        <v>67569046</v>
      </c>
      <c r="J45" s="158">
        <f t="shared" si="3"/>
        <v>5630753.833333333</v>
      </c>
      <c r="K45" s="128">
        <f t="shared" si="8"/>
        <v>56307540</v>
      </c>
      <c r="L45" s="162">
        <f t="shared" si="4"/>
        <v>5630754</v>
      </c>
      <c r="M45" s="85">
        <v>5630754</v>
      </c>
      <c r="N45" s="129">
        <v>5630753</v>
      </c>
      <c r="O45" s="129">
        <v>5630753</v>
      </c>
      <c r="P45" s="129">
        <v>5630754</v>
      </c>
      <c r="Q45" s="129">
        <v>5630754</v>
      </c>
      <c r="R45" s="129">
        <v>5630754</v>
      </c>
      <c r="S45" s="129">
        <v>5630754</v>
      </c>
      <c r="T45" s="129">
        <v>5630754</v>
      </c>
      <c r="U45" s="129">
        <v>5630754</v>
      </c>
      <c r="V45" s="129">
        <v>5630754</v>
      </c>
      <c r="W45" s="129">
        <v>5630754</v>
      </c>
      <c r="X45" s="129">
        <v>5630754</v>
      </c>
      <c r="Y45" s="130">
        <f t="shared" si="9"/>
        <v>5630754</v>
      </c>
      <c r="Z45" s="130">
        <f t="shared" si="5"/>
        <v>67569046</v>
      </c>
      <c r="AA45" s="126">
        <f t="shared" si="6"/>
        <v>0</v>
      </c>
      <c r="AB45" s="126">
        <f t="shared" si="7"/>
        <v>0</v>
      </c>
    </row>
    <row r="46" spans="1:28" ht="10.5" customHeight="1" x14ac:dyDescent="0.25">
      <c r="A46" s="46" t="s">
        <v>144</v>
      </c>
      <c r="B46" s="46" t="s">
        <v>145</v>
      </c>
      <c r="C46" s="47" t="s">
        <v>31</v>
      </c>
      <c r="D46" s="47" t="s">
        <v>146</v>
      </c>
      <c r="E46" s="70">
        <v>890700694</v>
      </c>
      <c r="F46" s="70" t="s">
        <v>60</v>
      </c>
      <c r="G46" s="107">
        <v>0</v>
      </c>
      <c r="H46" s="169">
        <v>136269611</v>
      </c>
      <c r="I46" s="138">
        <f t="shared" si="0"/>
        <v>136269611</v>
      </c>
      <c r="J46" s="158">
        <f t="shared" si="3"/>
        <v>11355800.916666666</v>
      </c>
      <c r="K46" s="128">
        <f t="shared" si="8"/>
        <v>113558011</v>
      </c>
      <c r="L46" s="162">
        <f t="shared" si="4"/>
        <v>11355801.1</v>
      </c>
      <c r="M46" s="85">
        <v>11355801</v>
      </c>
      <c r="N46" s="129">
        <v>11355800</v>
      </c>
      <c r="O46" s="129">
        <v>11355800</v>
      </c>
      <c r="P46" s="129">
        <v>11355801</v>
      </c>
      <c r="Q46" s="129">
        <v>11355801</v>
      </c>
      <c r="R46" s="129">
        <v>11355801</v>
      </c>
      <c r="S46" s="129">
        <v>11355801</v>
      </c>
      <c r="T46" s="129">
        <v>11355801</v>
      </c>
      <c r="U46" s="129">
        <v>11355801</v>
      </c>
      <c r="V46" s="129">
        <v>11355801</v>
      </c>
      <c r="W46" s="129">
        <v>11355801</v>
      </c>
      <c r="X46" s="129">
        <v>11355801</v>
      </c>
      <c r="Y46" s="130">
        <f t="shared" si="9"/>
        <v>11355802</v>
      </c>
      <c r="Z46" s="130">
        <f t="shared" si="5"/>
        <v>136269611</v>
      </c>
      <c r="AA46" s="126">
        <f t="shared" si="6"/>
        <v>0</v>
      </c>
      <c r="AB46" s="126">
        <f t="shared" si="7"/>
        <v>-1</v>
      </c>
    </row>
    <row r="47" spans="1:28" ht="10.5" customHeight="1" x14ac:dyDescent="0.25">
      <c r="A47" s="46" t="s">
        <v>147</v>
      </c>
      <c r="B47" s="46" t="s">
        <v>148</v>
      </c>
      <c r="C47" s="47" t="s">
        <v>31</v>
      </c>
      <c r="D47" s="47" t="s">
        <v>149</v>
      </c>
      <c r="E47" s="70">
        <v>890701300</v>
      </c>
      <c r="F47" s="70" t="s">
        <v>100</v>
      </c>
      <c r="G47" s="107">
        <v>0</v>
      </c>
      <c r="H47" s="169">
        <v>135645370</v>
      </c>
      <c r="I47" s="138">
        <f t="shared" si="0"/>
        <v>135645370</v>
      </c>
      <c r="J47" s="158">
        <f t="shared" si="3"/>
        <v>11303780.833333334</v>
      </c>
      <c r="K47" s="128">
        <f t="shared" si="8"/>
        <v>113037810</v>
      </c>
      <c r="L47" s="162">
        <f t="shared" si="4"/>
        <v>11303781</v>
      </c>
      <c r="M47" s="85">
        <v>11303781</v>
      </c>
      <c r="N47" s="129">
        <v>11303780</v>
      </c>
      <c r="O47" s="129">
        <v>11303780</v>
      </c>
      <c r="P47" s="129">
        <v>11303781</v>
      </c>
      <c r="Q47" s="129">
        <v>11303781</v>
      </c>
      <c r="R47" s="129">
        <v>11303781</v>
      </c>
      <c r="S47" s="129">
        <v>11303781</v>
      </c>
      <c r="T47" s="129">
        <v>11303781</v>
      </c>
      <c r="U47" s="129">
        <v>11303781</v>
      </c>
      <c r="V47" s="129">
        <v>11303781</v>
      </c>
      <c r="W47" s="129">
        <v>11303781</v>
      </c>
      <c r="X47" s="129">
        <v>11303781</v>
      </c>
      <c r="Y47" s="130">
        <f t="shared" si="9"/>
        <v>11303781</v>
      </c>
      <c r="Z47" s="130">
        <f t="shared" si="5"/>
        <v>135645370</v>
      </c>
      <c r="AA47" s="126">
        <f t="shared" si="6"/>
        <v>0</v>
      </c>
      <c r="AB47" s="126">
        <f t="shared" si="7"/>
        <v>0</v>
      </c>
    </row>
    <row r="48" spans="1:28" ht="10.5" customHeight="1" x14ac:dyDescent="0.25">
      <c r="A48" s="46" t="s">
        <v>150</v>
      </c>
      <c r="B48" s="46" t="s">
        <v>151</v>
      </c>
      <c r="C48" s="47" t="s">
        <v>31</v>
      </c>
      <c r="D48" s="47" t="s">
        <v>152</v>
      </c>
      <c r="E48" s="70">
        <v>809001086</v>
      </c>
      <c r="F48" s="70" t="s">
        <v>100</v>
      </c>
      <c r="G48" s="107">
        <v>0</v>
      </c>
      <c r="H48" s="169">
        <v>112667887</v>
      </c>
      <c r="I48" s="138">
        <f t="shared" si="0"/>
        <v>112667887</v>
      </c>
      <c r="J48" s="158">
        <f t="shared" si="3"/>
        <v>9388990.583333334</v>
      </c>
      <c r="K48" s="128">
        <f t="shared" si="8"/>
        <v>93889907</v>
      </c>
      <c r="L48" s="162">
        <f t="shared" si="4"/>
        <v>9388990.6999999993</v>
      </c>
      <c r="M48" s="85">
        <v>9388990</v>
      </c>
      <c r="N48" s="129">
        <v>9388990</v>
      </c>
      <c r="O48" s="129">
        <v>9388990</v>
      </c>
      <c r="P48" s="129">
        <v>9388990</v>
      </c>
      <c r="Q48" s="129">
        <v>9388990</v>
      </c>
      <c r="R48" s="129">
        <v>9388990</v>
      </c>
      <c r="S48" s="129">
        <v>9388990</v>
      </c>
      <c r="T48" s="129">
        <v>9388990</v>
      </c>
      <c r="U48" s="129">
        <v>9388990</v>
      </c>
      <c r="V48" s="129">
        <v>9388990</v>
      </c>
      <c r="W48" s="129">
        <v>9388990</v>
      </c>
      <c r="X48" s="129">
        <v>9388990</v>
      </c>
      <c r="Y48" s="130">
        <f t="shared" si="9"/>
        <v>9388997</v>
      </c>
      <c r="Z48" s="130">
        <f t="shared" si="5"/>
        <v>112667887</v>
      </c>
      <c r="AA48" s="126">
        <f t="shared" si="6"/>
        <v>0</v>
      </c>
      <c r="AB48" s="126">
        <f t="shared" si="7"/>
        <v>-7</v>
      </c>
    </row>
    <row r="49" spans="1:63" ht="10.5" customHeight="1" x14ac:dyDescent="0.25">
      <c r="A49" s="46" t="s">
        <v>153</v>
      </c>
      <c r="B49" s="46" t="s">
        <v>154</v>
      </c>
      <c r="C49" s="47" t="s">
        <v>31</v>
      </c>
      <c r="D49" s="47" t="s">
        <v>155</v>
      </c>
      <c r="E49" s="70">
        <v>809005452</v>
      </c>
      <c r="F49" s="70" t="s">
        <v>56</v>
      </c>
      <c r="G49" s="107">
        <v>0</v>
      </c>
      <c r="H49" s="169">
        <v>45976026</v>
      </c>
      <c r="I49" s="138">
        <f t="shared" si="0"/>
        <v>45976026</v>
      </c>
      <c r="J49" s="158">
        <f t="shared" si="3"/>
        <v>3831335.5</v>
      </c>
      <c r="K49" s="128">
        <f t="shared" si="8"/>
        <v>38313356</v>
      </c>
      <c r="L49" s="162">
        <f t="shared" si="4"/>
        <v>3831335.6</v>
      </c>
      <c r="M49" s="85">
        <v>3831335</v>
      </c>
      <c r="N49" s="129">
        <v>3831335</v>
      </c>
      <c r="O49" s="129">
        <v>3831335</v>
      </c>
      <c r="P49" s="129">
        <v>3831335</v>
      </c>
      <c r="Q49" s="129">
        <v>3831335</v>
      </c>
      <c r="R49" s="129">
        <v>3831335</v>
      </c>
      <c r="S49" s="129">
        <v>3831335</v>
      </c>
      <c r="T49" s="129">
        <v>3831335</v>
      </c>
      <c r="U49" s="129">
        <v>3831335</v>
      </c>
      <c r="V49" s="129">
        <v>3831335</v>
      </c>
      <c r="W49" s="129">
        <v>3831335</v>
      </c>
      <c r="X49" s="129">
        <v>3831335</v>
      </c>
      <c r="Y49" s="130">
        <f t="shared" si="9"/>
        <v>3831341</v>
      </c>
      <c r="Z49" s="130">
        <f t="shared" si="5"/>
        <v>45976026</v>
      </c>
      <c r="AA49" s="126">
        <f t="shared" si="6"/>
        <v>0</v>
      </c>
      <c r="AB49" s="126">
        <f t="shared" si="7"/>
        <v>-6</v>
      </c>
    </row>
    <row r="50" spans="1:63" s="170" customFormat="1" ht="10.5" customHeight="1" x14ac:dyDescent="0.25">
      <c r="A50" s="171" t="s">
        <v>156</v>
      </c>
      <c r="B50" s="171" t="s">
        <v>157</v>
      </c>
      <c r="C50" s="172" t="s">
        <v>31</v>
      </c>
      <c r="D50" s="172" t="s">
        <v>158</v>
      </c>
      <c r="E50" s="173">
        <v>890702476</v>
      </c>
      <c r="F50" s="173" t="s">
        <v>60</v>
      </c>
      <c r="G50" s="169">
        <v>0</v>
      </c>
      <c r="H50" s="169">
        <v>104446976</v>
      </c>
      <c r="I50" s="185">
        <f t="shared" si="0"/>
        <v>104446976</v>
      </c>
      <c r="J50" s="174">
        <f t="shared" si="3"/>
        <v>8703914.666666666</v>
      </c>
      <c r="K50" s="175">
        <f t="shared" si="8"/>
        <v>87039148</v>
      </c>
      <c r="L50" s="176">
        <f t="shared" si="4"/>
        <v>8703914.8000000007</v>
      </c>
      <c r="M50" s="174">
        <v>8703914</v>
      </c>
      <c r="N50" s="175">
        <v>8703914</v>
      </c>
      <c r="O50" s="175">
        <v>8703914</v>
      </c>
      <c r="P50" s="175">
        <v>8703914</v>
      </c>
      <c r="Q50" s="175">
        <v>8703914</v>
      </c>
      <c r="R50" s="175">
        <v>8703914</v>
      </c>
      <c r="S50" s="175">
        <v>8703914</v>
      </c>
      <c r="T50" s="175">
        <v>8703914</v>
      </c>
      <c r="U50" s="175">
        <v>8703914</v>
      </c>
      <c r="V50" s="175">
        <v>8703914</v>
      </c>
      <c r="W50" s="175">
        <v>8703914</v>
      </c>
      <c r="X50" s="175">
        <v>8703914</v>
      </c>
      <c r="Y50" s="177">
        <f t="shared" si="9"/>
        <v>8703922</v>
      </c>
      <c r="Z50" s="177">
        <f t="shared" si="5"/>
        <v>104446976</v>
      </c>
      <c r="AA50" s="178">
        <f t="shared" si="6"/>
        <v>0</v>
      </c>
      <c r="AB50" s="178">
        <f t="shared" si="7"/>
        <v>-8</v>
      </c>
    </row>
    <row r="51" spans="1:63" s="170" customFormat="1" ht="10.5" customHeight="1" x14ac:dyDescent="0.25">
      <c r="A51" s="171" t="s">
        <v>159</v>
      </c>
      <c r="B51" s="171" t="s">
        <v>160</v>
      </c>
      <c r="C51" s="172" t="s">
        <v>31</v>
      </c>
      <c r="D51" s="172" t="s">
        <v>161</v>
      </c>
      <c r="E51" s="173">
        <v>890700666</v>
      </c>
      <c r="F51" s="173" t="s">
        <v>77</v>
      </c>
      <c r="G51" s="169">
        <v>0</v>
      </c>
      <c r="H51" s="169">
        <v>257059957</v>
      </c>
      <c r="I51" s="185">
        <f t="shared" si="0"/>
        <v>257059957</v>
      </c>
      <c r="J51" s="174">
        <f t="shared" si="3"/>
        <v>21421663.083333332</v>
      </c>
      <c r="K51" s="175">
        <f t="shared" si="8"/>
        <v>199982401</v>
      </c>
      <c r="L51" s="176">
        <f t="shared" si="4"/>
        <v>19998240.100000001</v>
      </c>
      <c r="M51" s="175">
        <v>19998240</v>
      </c>
      <c r="N51" s="175">
        <v>28538778</v>
      </c>
      <c r="O51" s="175">
        <v>28538778</v>
      </c>
      <c r="P51" s="175">
        <v>19998240</v>
      </c>
      <c r="Q51" s="175">
        <v>19998240</v>
      </c>
      <c r="R51" s="175">
        <v>19998240</v>
      </c>
      <c r="S51" s="175">
        <v>19998240</v>
      </c>
      <c r="T51" s="175">
        <v>19998240</v>
      </c>
      <c r="U51" s="175">
        <v>19998240</v>
      </c>
      <c r="V51" s="175">
        <v>19998240</v>
      </c>
      <c r="W51" s="175">
        <v>19998240</v>
      </c>
      <c r="X51" s="175">
        <v>19998240</v>
      </c>
      <c r="Y51" s="177">
        <f t="shared" si="9"/>
        <v>19998241</v>
      </c>
      <c r="Z51" s="177">
        <f t="shared" si="5"/>
        <v>257059957</v>
      </c>
      <c r="AA51" s="178">
        <f t="shared" si="6"/>
        <v>0</v>
      </c>
      <c r="AB51" s="178">
        <f t="shared" si="7"/>
        <v>-1</v>
      </c>
    </row>
    <row r="52" spans="1:63" s="170" customFormat="1" ht="10.5" customHeight="1" x14ac:dyDescent="0.25">
      <c r="A52" s="171" t="s">
        <v>162</v>
      </c>
      <c r="B52" s="171" t="s">
        <v>163</v>
      </c>
      <c r="C52" s="172" t="s">
        <v>26</v>
      </c>
      <c r="D52" s="172" t="s">
        <v>124</v>
      </c>
      <c r="E52" s="179">
        <v>890701033</v>
      </c>
      <c r="F52" s="179" t="s">
        <v>48</v>
      </c>
      <c r="G52" s="169">
        <v>180087558</v>
      </c>
      <c r="H52" s="169">
        <v>655302008</v>
      </c>
      <c r="I52" s="185">
        <f t="shared" si="0"/>
        <v>835389566</v>
      </c>
      <c r="J52" s="174">
        <f t="shared" si="3"/>
        <v>69615797.166666672</v>
      </c>
      <c r="K52" s="175">
        <f t="shared" si="8"/>
        <v>708041640</v>
      </c>
      <c r="L52" s="176">
        <f t="shared" si="4"/>
        <v>70804164</v>
      </c>
      <c r="M52" s="175">
        <v>70804164</v>
      </c>
      <c r="N52" s="175">
        <v>63673963</v>
      </c>
      <c r="O52" s="175">
        <v>63673963</v>
      </c>
      <c r="P52" s="175">
        <v>70804164</v>
      </c>
      <c r="Q52" s="175">
        <v>70804164</v>
      </c>
      <c r="R52" s="175">
        <v>70804164</v>
      </c>
      <c r="S52" s="175">
        <v>70804164</v>
      </c>
      <c r="T52" s="175">
        <v>70804164</v>
      </c>
      <c r="U52" s="175">
        <v>70804164</v>
      </c>
      <c r="V52" s="175">
        <v>70804164</v>
      </c>
      <c r="W52" s="175">
        <v>70804164</v>
      </c>
      <c r="X52" s="175">
        <v>70804164</v>
      </c>
      <c r="Y52" s="177">
        <f t="shared" si="9"/>
        <v>70804164</v>
      </c>
      <c r="Z52" s="177">
        <f t="shared" si="5"/>
        <v>835389566</v>
      </c>
      <c r="AA52" s="178">
        <f t="shared" si="6"/>
        <v>0</v>
      </c>
      <c r="AB52" s="178">
        <f t="shared" si="7"/>
        <v>0</v>
      </c>
    </row>
    <row r="53" spans="1:63" s="170" customFormat="1" ht="10.5" customHeight="1" x14ac:dyDescent="0.25">
      <c r="A53" s="171" t="s">
        <v>164</v>
      </c>
      <c r="B53" s="171" t="s">
        <v>165</v>
      </c>
      <c r="C53" s="172" t="s">
        <v>26</v>
      </c>
      <c r="D53" s="180" t="s">
        <v>166</v>
      </c>
      <c r="E53" s="179">
        <v>890701459</v>
      </c>
      <c r="F53" s="179" t="s">
        <v>60</v>
      </c>
      <c r="G53" s="169">
        <v>307019700</v>
      </c>
      <c r="H53" s="169">
        <v>270249960</v>
      </c>
      <c r="I53" s="185">
        <f t="shared" si="0"/>
        <v>577269660</v>
      </c>
      <c r="J53" s="174">
        <f t="shared" si="3"/>
        <v>48105805</v>
      </c>
      <c r="K53" s="175">
        <f t="shared" si="8"/>
        <v>486099710</v>
      </c>
      <c r="L53" s="176">
        <f t="shared" si="4"/>
        <v>48609971</v>
      </c>
      <c r="M53" s="174">
        <v>48609971</v>
      </c>
      <c r="N53" s="175">
        <v>45584975</v>
      </c>
      <c r="O53" s="175">
        <v>45584975</v>
      </c>
      <c r="P53" s="175">
        <v>48609971</v>
      </c>
      <c r="Q53" s="175">
        <v>48609971</v>
      </c>
      <c r="R53" s="175">
        <v>48609971</v>
      </c>
      <c r="S53" s="175">
        <v>48609971</v>
      </c>
      <c r="T53" s="175">
        <v>48609971</v>
      </c>
      <c r="U53" s="175">
        <v>48609971</v>
      </c>
      <c r="V53" s="175">
        <v>48609971</v>
      </c>
      <c r="W53" s="175">
        <v>48609971</v>
      </c>
      <c r="X53" s="175">
        <v>48609971</v>
      </c>
      <c r="Y53" s="177">
        <f t="shared" si="9"/>
        <v>48609971</v>
      </c>
      <c r="Z53" s="177">
        <f t="shared" si="5"/>
        <v>577269660</v>
      </c>
      <c r="AA53" s="178">
        <f t="shared" si="6"/>
        <v>0</v>
      </c>
      <c r="AB53" s="178">
        <f t="shared" si="7"/>
        <v>0</v>
      </c>
    </row>
    <row r="54" spans="1:63" s="170" customFormat="1" ht="10.5" customHeight="1" x14ac:dyDescent="0.25">
      <c r="A54" s="171" t="s">
        <v>167</v>
      </c>
      <c r="B54" s="171" t="s">
        <v>168</v>
      </c>
      <c r="C54" s="172" t="s">
        <v>26</v>
      </c>
      <c r="D54" s="181" t="s">
        <v>169</v>
      </c>
      <c r="E54" s="179">
        <v>890701718</v>
      </c>
      <c r="F54" s="179" t="s">
        <v>71</v>
      </c>
      <c r="G54" s="169">
        <v>2745498</v>
      </c>
      <c r="H54" s="169">
        <v>330784156</v>
      </c>
      <c r="I54" s="185">
        <f t="shared" si="0"/>
        <v>333529654</v>
      </c>
      <c r="J54" s="174">
        <f t="shared" si="3"/>
        <v>27794137.833333332</v>
      </c>
      <c r="K54" s="175">
        <f t="shared" si="8"/>
        <v>276405406</v>
      </c>
      <c r="L54" s="176">
        <f t="shared" si="4"/>
        <v>27640540.600000001</v>
      </c>
      <c r="M54" s="174">
        <v>27640540</v>
      </c>
      <c r="N54" s="175">
        <v>28562124</v>
      </c>
      <c r="O54" s="175">
        <v>28562124</v>
      </c>
      <c r="P54" s="175">
        <v>27640540</v>
      </c>
      <c r="Q54" s="175">
        <v>27640540</v>
      </c>
      <c r="R54" s="175">
        <v>27640540</v>
      </c>
      <c r="S54" s="175">
        <v>27640540</v>
      </c>
      <c r="T54" s="175">
        <v>27640540</v>
      </c>
      <c r="U54" s="175">
        <v>27640540</v>
      </c>
      <c r="V54" s="175">
        <v>27640540</v>
      </c>
      <c r="W54" s="175">
        <v>27640540</v>
      </c>
      <c r="X54" s="175">
        <v>27640540</v>
      </c>
      <c r="Y54" s="177">
        <f t="shared" si="9"/>
        <v>27640546</v>
      </c>
      <c r="Z54" s="177">
        <f t="shared" si="5"/>
        <v>333529654</v>
      </c>
      <c r="AA54" s="178">
        <f t="shared" si="6"/>
        <v>0</v>
      </c>
      <c r="AB54" s="178">
        <f t="shared" si="7"/>
        <v>-6</v>
      </c>
    </row>
    <row r="55" spans="1:63" s="170" customFormat="1" ht="10.5" customHeight="1" x14ac:dyDescent="0.25">
      <c r="A55" s="171" t="s">
        <v>170</v>
      </c>
      <c r="B55" s="171" t="s">
        <v>171</v>
      </c>
      <c r="C55" s="172" t="s">
        <v>26</v>
      </c>
      <c r="D55" s="172" t="s">
        <v>172</v>
      </c>
      <c r="E55" s="179">
        <v>890701353</v>
      </c>
      <c r="F55" s="179" t="s">
        <v>100</v>
      </c>
      <c r="G55" s="169">
        <v>89133399</v>
      </c>
      <c r="H55" s="169">
        <v>228745486</v>
      </c>
      <c r="I55" s="185">
        <f t="shared" si="0"/>
        <v>317878885</v>
      </c>
      <c r="J55" s="174">
        <f t="shared" si="3"/>
        <v>26489907.083333332</v>
      </c>
      <c r="K55" s="175">
        <f t="shared" si="8"/>
        <v>283023319</v>
      </c>
      <c r="L55" s="176">
        <f t="shared" si="4"/>
        <v>28302331.899999999</v>
      </c>
      <c r="M55" s="174">
        <v>28302331</v>
      </c>
      <c r="N55" s="175">
        <v>17427783</v>
      </c>
      <c r="O55" s="175">
        <v>17427783</v>
      </c>
      <c r="P55" s="175">
        <v>28302331</v>
      </c>
      <c r="Q55" s="175">
        <v>28302331</v>
      </c>
      <c r="R55" s="175">
        <v>28302331</v>
      </c>
      <c r="S55" s="175">
        <v>28302331</v>
      </c>
      <c r="T55" s="175">
        <v>28302331</v>
      </c>
      <c r="U55" s="175">
        <v>28302331</v>
      </c>
      <c r="V55" s="175">
        <v>28302331</v>
      </c>
      <c r="W55" s="175">
        <v>28302331</v>
      </c>
      <c r="X55" s="175">
        <v>28302331</v>
      </c>
      <c r="Y55" s="177">
        <f t="shared" si="9"/>
        <v>28302340</v>
      </c>
      <c r="Z55" s="177">
        <f t="shared" si="5"/>
        <v>317878885</v>
      </c>
      <c r="AA55" s="178">
        <f t="shared" si="6"/>
        <v>0</v>
      </c>
      <c r="AB55" s="178">
        <f t="shared" si="7"/>
        <v>-9</v>
      </c>
    </row>
    <row r="56" spans="1:63" s="170" customFormat="1" ht="10.5" customHeight="1" x14ac:dyDescent="0.25">
      <c r="A56" s="171" t="s">
        <v>173</v>
      </c>
      <c r="B56" s="171" t="s">
        <v>174</v>
      </c>
      <c r="C56" s="172" t="s">
        <v>31</v>
      </c>
      <c r="D56" s="172" t="s">
        <v>175</v>
      </c>
      <c r="E56" s="173">
        <v>890706823</v>
      </c>
      <c r="F56" s="173" t="s">
        <v>52</v>
      </c>
      <c r="G56" s="169">
        <v>0</v>
      </c>
      <c r="H56" s="169">
        <v>167596746</v>
      </c>
      <c r="I56" s="185">
        <f t="shared" si="0"/>
        <v>167596746</v>
      </c>
      <c r="J56" s="174">
        <f t="shared" si="3"/>
        <v>13966395.5</v>
      </c>
      <c r="K56" s="175">
        <f t="shared" si="8"/>
        <v>137752482</v>
      </c>
      <c r="L56" s="176">
        <f t="shared" si="4"/>
        <v>13775248.199999999</v>
      </c>
      <c r="M56" s="174">
        <v>13775248</v>
      </c>
      <c r="N56" s="175">
        <v>14922132</v>
      </c>
      <c r="O56" s="175">
        <v>14922132</v>
      </c>
      <c r="P56" s="175">
        <v>13775248</v>
      </c>
      <c r="Q56" s="175">
        <v>13775248</v>
      </c>
      <c r="R56" s="175">
        <v>13775248</v>
      </c>
      <c r="S56" s="175">
        <v>13775248</v>
      </c>
      <c r="T56" s="175">
        <v>13775248</v>
      </c>
      <c r="U56" s="175">
        <v>13775248</v>
      </c>
      <c r="V56" s="175">
        <v>13775248</v>
      </c>
      <c r="W56" s="175">
        <v>13775248</v>
      </c>
      <c r="X56" s="175">
        <v>13775248</v>
      </c>
      <c r="Y56" s="177">
        <f t="shared" si="9"/>
        <v>13775250</v>
      </c>
      <c r="Z56" s="177">
        <f t="shared" si="5"/>
        <v>167596746</v>
      </c>
      <c r="AA56" s="178">
        <f t="shared" si="6"/>
        <v>0</v>
      </c>
      <c r="AB56" s="178">
        <f t="shared" si="7"/>
        <v>-2</v>
      </c>
    </row>
    <row r="57" spans="1:63" s="170" customFormat="1" ht="10.5" customHeight="1" x14ac:dyDescent="0.25">
      <c r="A57" s="171" t="s">
        <v>173</v>
      </c>
      <c r="B57" s="171" t="s">
        <v>174</v>
      </c>
      <c r="C57" s="172" t="s">
        <v>31</v>
      </c>
      <c r="D57" s="172" t="s">
        <v>176</v>
      </c>
      <c r="E57" s="173">
        <v>800116719</v>
      </c>
      <c r="F57" s="173" t="s">
        <v>77</v>
      </c>
      <c r="G57" s="169">
        <v>0</v>
      </c>
      <c r="H57" s="169">
        <v>271153880</v>
      </c>
      <c r="I57" s="185">
        <f t="shared" si="0"/>
        <v>271153880</v>
      </c>
      <c r="J57" s="174">
        <f t="shared" si="3"/>
        <v>22596156.666666668</v>
      </c>
      <c r="K57" s="175">
        <f t="shared" si="8"/>
        <v>230820548</v>
      </c>
      <c r="L57" s="176">
        <f t="shared" si="4"/>
        <v>23082054.800000001</v>
      </c>
      <c r="M57" s="174">
        <v>23082054</v>
      </c>
      <c r="N57" s="175">
        <v>20166666</v>
      </c>
      <c r="O57" s="175">
        <v>20166666</v>
      </c>
      <c r="P57" s="175">
        <v>23082054</v>
      </c>
      <c r="Q57" s="175">
        <v>23082054</v>
      </c>
      <c r="R57" s="175">
        <v>23082054</v>
      </c>
      <c r="S57" s="175">
        <v>23082054</v>
      </c>
      <c r="T57" s="175">
        <v>23082054</v>
      </c>
      <c r="U57" s="175">
        <v>23082054</v>
      </c>
      <c r="V57" s="175">
        <v>23082054</v>
      </c>
      <c r="W57" s="175">
        <v>23082054</v>
      </c>
      <c r="X57" s="175">
        <v>23082054</v>
      </c>
      <c r="Y57" s="177">
        <f t="shared" si="9"/>
        <v>23082062</v>
      </c>
      <c r="Z57" s="177">
        <f t="shared" si="5"/>
        <v>271153880</v>
      </c>
      <c r="AA57" s="178">
        <f t="shared" si="6"/>
        <v>0</v>
      </c>
      <c r="AB57" s="178">
        <f t="shared" si="7"/>
        <v>-8</v>
      </c>
    </row>
    <row r="58" spans="1:63" s="170" customFormat="1" ht="10.5" customHeight="1" x14ac:dyDescent="0.25">
      <c r="A58" s="171" t="s">
        <v>96</v>
      </c>
      <c r="B58" s="171" t="s">
        <v>97</v>
      </c>
      <c r="C58" s="172" t="s">
        <v>26</v>
      </c>
      <c r="D58" s="181" t="s">
        <v>177</v>
      </c>
      <c r="E58" s="179">
        <v>890706833</v>
      </c>
      <c r="F58" s="179" t="s">
        <v>77</v>
      </c>
      <c r="G58" s="169">
        <v>0</v>
      </c>
      <c r="H58" s="169">
        <v>2823012657</v>
      </c>
      <c r="I58" s="185">
        <f t="shared" si="0"/>
        <v>2823012657</v>
      </c>
      <c r="J58" s="174">
        <f t="shared" si="3"/>
        <v>235251054.75</v>
      </c>
      <c r="K58" s="175">
        <f t="shared" si="8"/>
        <v>2330283671</v>
      </c>
      <c r="L58" s="176">
        <f t="shared" si="4"/>
        <v>233028367.09999999</v>
      </c>
      <c r="M58" s="174">
        <v>233028367</v>
      </c>
      <c r="N58" s="175">
        <v>246364493</v>
      </c>
      <c r="O58" s="175">
        <v>246364493</v>
      </c>
      <c r="P58" s="175">
        <v>233028367</v>
      </c>
      <c r="Q58" s="175">
        <v>233028367</v>
      </c>
      <c r="R58" s="175">
        <v>233028367</v>
      </c>
      <c r="S58" s="175">
        <v>233028367</v>
      </c>
      <c r="T58" s="175">
        <v>233028367</v>
      </c>
      <c r="U58" s="175">
        <v>233028367</v>
      </c>
      <c r="V58" s="175">
        <v>233028367</v>
      </c>
      <c r="W58" s="175">
        <v>233028367</v>
      </c>
      <c r="X58" s="175">
        <v>233028367</v>
      </c>
      <c r="Y58" s="177">
        <f t="shared" si="9"/>
        <v>233028368</v>
      </c>
      <c r="Z58" s="177">
        <f t="shared" si="5"/>
        <v>2823012657</v>
      </c>
      <c r="AA58" s="178">
        <f t="shared" si="6"/>
        <v>0</v>
      </c>
      <c r="AB58" s="178">
        <f t="shared" si="7"/>
        <v>-1</v>
      </c>
    </row>
    <row r="59" spans="1:63" ht="10.5" customHeight="1" x14ac:dyDescent="0.25">
      <c r="A59" s="22"/>
      <c r="B59" s="22"/>
      <c r="C59" s="22"/>
      <c r="D59" s="22"/>
      <c r="E59" s="44"/>
      <c r="F59" s="44"/>
      <c r="G59" s="109"/>
      <c r="H59" s="109"/>
      <c r="I59" s="169">
        <f t="shared" si="0"/>
        <v>0</v>
      </c>
      <c r="J59" s="97"/>
      <c r="K59" s="128">
        <f t="shared" si="8"/>
        <v>0</v>
      </c>
      <c r="L59" s="162">
        <f t="shared" si="4"/>
        <v>0</v>
      </c>
      <c r="M59" s="97"/>
      <c r="N59" s="130"/>
      <c r="O59" s="130"/>
      <c r="P59" s="97"/>
      <c r="Q59" s="130"/>
      <c r="R59" s="130"/>
      <c r="S59" s="130"/>
      <c r="T59" s="130"/>
      <c r="U59" s="130"/>
      <c r="V59" s="130"/>
      <c r="W59" s="130"/>
      <c r="X59" s="130"/>
      <c r="Y59" s="130">
        <f t="shared" si="9"/>
        <v>0</v>
      </c>
      <c r="Z59" s="130">
        <f t="shared" si="5"/>
        <v>0</v>
      </c>
      <c r="AA59" s="126">
        <f t="shared" si="6"/>
        <v>0</v>
      </c>
      <c r="AB59" s="126">
        <f t="shared" ref="AB59:AB64" si="10">+U59-V59</f>
        <v>0</v>
      </c>
    </row>
    <row r="60" spans="1:63" ht="10.5" customHeight="1" x14ac:dyDescent="0.25">
      <c r="A60" s="22"/>
      <c r="B60" s="22"/>
      <c r="C60" s="22"/>
      <c r="D60" s="22"/>
      <c r="E60" s="44"/>
      <c r="F60" s="44"/>
      <c r="G60" s="109"/>
      <c r="H60" s="109"/>
      <c r="I60" s="191"/>
      <c r="J60" s="97"/>
      <c r="K60" s="130"/>
      <c r="L60" s="130"/>
      <c r="M60" s="97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>
        <f t="shared" si="9"/>
        <v>0</v>
      </c>
      <c r="Z60" s="130">
        <f t="shared" si="5"/>
        <v>0</v>
      </c>
      <c r="AA60" s="126">
        <f>+I60-Z60</f>
        <v>0</v>
      </c>
      <c r="AB60" s="126">
        <f t="shared" si="10"/>
        <v>0</v>
      </c>
    </row>
    <row r="61" spans="1:63" ht="10.5" customHeight="1" thickBot="1" x14ac:dyDescent="0.3">
      <c r="A61" s="22"/>
      <c r="B61" s="22"/>
      <c r="C61" s="22"/>
      <c r="D61" s="22"/>
      <c r="E61" s="44"/>
      <c r="F61" s="44"/>
      <c r="G61" s="109"/>
      <c r="H61" s="109"/>
      <c r="I61" s="191"/>
      <c r="J61" s="97"/>
      <c r="K61" s="130"/>
      <c r="L61" s="130"/>
      <c r="M61" s="97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>
        <f t="shared" si="9"/>
        <v>0</v>
      </c>
      <c r="Z61" s="130">
        <f t="shared" si="5"/>
        <v>0</v>
      </c>
      <c r="AA61" s="126">
        <f>+I61-Z61</f>
        <v>0</v>
      </c>
      <c r="AB61" s="126">
        <f t="shared" si="10"/>
        <v>0</v>
      </c>
      <c r="AC61" s="192">
        <f>+Y62-X62</f>
        <v>169</v>
      </c>
    </row>
    <row r="62" spans="1:63" s="103" customFormat="1" ht="15.75" thickBot="1" x14ac:dyDescent="0.3">
      <c r="A62" s="100"/>
      <c r="B62" s="101" t="s">
        <v>14</v>
      </c>
      <c r="C62" s="101"/>
      <c r="D62" s="101"/>
      <c r="E62" s="100"/>
      <c r="F62" s="101"/>
      <c r="G62" s="110">
        <f t="shared" ref="G62:L62" si="11">SUM(G9:G61)</f>
        <v>4362444579</v>
      </c>
      <c r="H62" s="110">
        <f t="shared" si="11"/>
        <v>7548992122</v>
      </c>
      <c r="I62" s="186">
        <f t="shared" si="11"/>
        <v>11911436701</v>
      </c>
      <c r="J62" s="110">
        <f t="shared" si="11"/>
        <v>992619725.08333337</v>
      </c>
      <c r="K62" s="110">
        <f t="shared" si="11"/>
        <v>9926197299</v>
      </c>
      <c r="L62" s="110">
        <f t="shared" si="11"/>
        <v>992619729.9000001</v>
      </c>
      <c r="M62" s="110">
        <f t="shared" ref="M62" si="12">SUM(M9:M61)</f>
        <v>992619713</v>
      </c>
      <c r="N62" s="102">
        <f>SUM(N9:N61)</f>
        <v>992619701</v>
      </c>
      <c r="O62" s="102">
        <f>SUM(O9:O61)</f>
        <v>992619701</v>
      </c>
      <c r="P62" s="102">
        <f t="shared" ref="P62:Y62" si="13">SUM(P9:P61)</f>
        <v>992619713</v>
      </c>
      <c r="Q62" s="102">
        <f t="shared" si="13"/>
        <v>992619713</v>
      </c>
      <c r="R62" s="102">
        <f t="shared" si="13"/>
        <v>992619713</v>
      </c>
      <c r="S62" s="102">
        <f t="shared" si="13"/>
        <v>992619713</v>
      </c>
      <c r="T62" s="102">
        <f t="shared" si="13"/>
        <v>992619713</v>
      </c>
      <c r="U62" s="102">
        <f t="shared" si="13"/>
        <v>992619713</v>
      </c>
      <c r="V62" s="102">
        <f t="shared" si="13"/>
        <v>992619713</v>
      </c>
      <c r="W62" s="102">
        <f t="shared" si="13"/>
        <v>992619713</v>
      </c>
      <c r="X62" s="102">
        <f t="shared" si="13"/>
        <v>992619713</v>
      </c>
      <c r="Y62" s="102">
        <f t="shared" si="13"/>
        <v>992619882</v>
      </c>
      <c r="Z62" s="102">
        <f t="shared" si="5"/>
        <v>11911436701</v>
      </c>
      <c r="AB62" s="126">
        <f t="shared" si="10"/>
        <v>0</v>
      </c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  <c r="AS62" s="167"/>
      <c r="AT62" s="167"/>
      <c r="AU62" s="167"/>
      <c r="AV62" s="167"/>
      <c r="AW62" s="167"/>
      <c r="AX62" s="167"/>
      <c r="AY62" s="167"/>
      <c r="AZ62" s="167"/>
      <c r="BA62" s="167"/>
      <c r="BB62" s="167"/>
      <c r="BC62" s="167"/>
      <c r="BD62" s="167"/>
      <c r="BE62" s="167"/>
      <c r="BF62" s="167"/>
      <c r="BG62" s="167"/>
      <c r="BH62" s="167"/>
      <c r="BI62" s="167"/>
      <c r="BJ62" s="167"/>
      <c r="BK62" s="167"/>
    </row>
    <row r="63" spans="1:63" x14ac:dyDescent="0.25">
      <c r="A63" s="18"/>
      <c r="B63" s="6"/>
      <c r="C63" s="6"/>
      <c r="D63" s="6"/>
      <c r="E63" s="6"/>
      <c r="F63" s="6"/>
      <c r="G63" s="111">
        <f>SUM(G62:H62)</f>
        <v>11911436701</v>
      </c>
      <c r="H63" s="35"/>
      <c r="I63" s="187"/>
      <c r="J63" s="26">
        <f>+I62/12</f>
        <v>992619725.08333337</v>
      </c>
      <c r="K63" s="132">
        <f>+K62-J62</f>
        <v>8933577573.916666</v>
      </c>
      <c r="L63" s="35"/>
      <c r="M63" s="26"/>
      <c r="N63" s="26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19"/>
      <c r="AB63" s="126">
        <f t="shared" si="10"/>
        <v>0</v>
      </c>
    </row>
    <row r="64" spans="1:63" x14ac:dyDescent="0.25">
      <c r="A64" s="18"/>
      <c r="B64" s="6"/>
      <c r="C64" s="6"/>
      <c r="D64" s="6"/>
      <c r="E64" s="6"/>
      <c r="F64" s="6"/>
      <c r="G64" s="112">
        <f>+G63-Z62</f>
        <v>0</v>
      </c>
      <c r="H64" s="35"/>
      <c r="I64" s="187"/>
      <c r="J64" s="26">
        <f>+J63-L62</f>
        <v>-4.8166667222976685</v>
      </c>
      <c r="K64" s="35"/>
      <c r="L64" s="129">
        <f>+L51*10</f>
        <v>199982401</v>
      </c>
      <c r="M64" s="26"/>
      <c r="N64" s="26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19"/>
      <c r="AB64" s="126">
        <f t="shared" si="10"/>
        <v>0</v>
      </c>
    </row>
    <row r="65" spans="1:63" ht="15.75" thickBot="1" x14ac:dyDescent="0.3">
      <c r="A65" s="5"/>
      <c r="B65" s="7"/>
      <c r="C65" s="8"/>
      <c r="D65" s="8"/>
      <c r="E65" s="8"/>
      <c r="F65" s="8"/>
      <c r="G65" s="113"/>
      <c r="H65" s="35"/>
      <c r="I65" s="187"/>
      <c r="J65" s="98"/>
      <c r="K65" s="36"/>
      <c r="L65" s="36"/>
      <c r="M65" s="98"/>
      <c r="N65" s="98"/>
      <c r="O65" s="37"/>
      <c r="P65" s="37"/>
      <c r="Q65" s="37"/>
      <c r="R65" s="35"/>
      <c r="S65" s="35"/>
      <c r="T65" s="35"/>
      <c r="U65" s="35"/>
      <c r="V65" s="35"/>
      <c r="W65" s="35"/>
      <c r="X65" s="35"/>
      <c r="Y65" s="35"/>
      <c r="Z65" s="19"/>
    </row>
    <row r="66" spans="1:63" ht="15.75" thickBot="1" x14ac:dyDescent="0.3">
      <c r="A66" s="10"/>
      <c r="B66" s="11"/>
      <c r="C66" s="9"/>
      <c r="D66" s="9"/>
      <c r="E66" s="9"/>
      <c r="F66" s="9"/>
      <c r="G66" s="37"/>
      <c r="H66" s="40"/>
      <c r="I66" s="188"/>
      <c r="J66" s="99" t="s">
        <v>15</v>
      </c>
      <c r="K66" s="38"/>
      <c r="L66" s="38"/>
      <c r="M66" s="99"/>
      <c r="N66" s="99"/>
      <c r="O66" s="39"/>
      <c r="P66" s="39"/>
      <c r="Q66" s="39"/>
      <c r="R66" s="40"/>
      <c r="S66" s="40"/>
      <c r="T66" s="40"/>
      <c r="U66" s="40"/>
      <c r="V66" s="40"/>
      <c r="W66" s="40"/>
      <c r="X66" s="40"/>
      <c r="Y66" s="40"/>
      <c r="Z66" s="20"/>
    </row>
    <row r="67" spans="1:63" s="90" customFormat="1" x14ac:dyDescent="0.25">
      <c r="A67" s="89" t="s">
        <v>179</v>
      </c>
      <c r="G67" s="92"/>
      <c r="H67" s="92">
        <v>100000000</v>
      </c>
      <c r="I67" s="189">
        <v>33333333</v>
      </c>
      <c r="J67" s="91">
        <f>+O55</f>
        <v>17427783</v>
      </c>
      <c r="K67" s="92"/>
      <c r="L67" s="92"/>
      <c r="M67" s="91"/>
      <c r="N67" s="91">
        <f>+I67+J67</f>
        <v>50761116</v>
      </c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  <c r="BH67" s="168"/>
      <c r="BI67" s="168"/>
      <c r="BJ67" s="168"/>
      <c r="BK67" s="168"/>
    </row>
    <row r="68" spans="1:63" s="90" customFormat="1" x14ac:dyDescent="0.25">
      <c r="A68" s="89" t="s">
        <v>27</v>
      </c>
      <c r="G68" s="92"/>
      <c r="H68" s="92">
        <v>436960633</v>
      </c>
      <c r="I68" s="190"/>
      <c r="J68" s="91">
        <f>+J58</f>
        <v>235251054.75</v>
      </c>
      <c r="K68" s="92"/>
      <c r="L68" s="92"/>
      <c r="M68" s="91"/>
      <c r="N68" s="91">
        <v>355604650</v>
      </c>
      <c r="O68" s="92"/>
      <c r="P68" s="92"/>
      <c r="Q68" s="92"/>
      <c r="R68" s="92"/>
      <c r="S68" s="92"/>
      <c r="T68" s="92"/>
      <c r="U68" s="92"/>
      <c r="V68" s="92"/>
      <c r="W68" s="94"/>
      <c r="X68" s="94"/>
      <c r="Y68" s="92"/>
      <c r="AC68" s="168"/>
      <c r="AD68" s="168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  <c r="BH68" s="168"/>
      <c r="BI68" s="168"/>
      <c r="BJ68" s="168"/>
      <c r="BK68" s="168"/>
    </row>
    <row r="69" spans="1:63" x14ac:dyDescent="0.25">
      <c r="I69" s="190"/>
      <c r="K69" s="133"/>
      <c r="L69" s="133"/>
      <c r="M69" s="127"/>
    </row>
    <row r="70" spans="1:63" x14ac:dyDescent="0.25">
      <c r="I70" s="133"/>
      <c r="K70" s="133"/>
      <c r="L70" s="133"/>
      <c r="M70" s="127"/>
    </row>
    <row r="71" spans="1:63" x14ac:dyDescent="0.25">
      <c r="I71" s="133"/>
      <c r="K71" s="133"/>
      <c r="L71" s="133"/>
      <c r="M71" s="127"/>
    </row>
    <row r="72" spans="1:63" x14ac:dyDescent="0.25">
      <c r="I72" s="133"/>
      <c r="K72" s="133"/>
      <c r="L72" s="133"/>
      <c r="M72" s="127"/>
    </row>
    <row r="73" spans="1:63" x14ac:dyDescent="0.25">
      <c r="I73" s="133"/>
      <c r="K73" s="133"/>
      <c r="L73" s="133"/>
      <c r="M73" s="127"/>
    </row>
    <row r="74" spans="1:63" x14ac:dyDescent="0.25">
      <c r="I74" s="133"/>
      <c r="K74" s="133"/>
      <c r="L74" s="133"/>
      <c r="M74" s="127"/>
    </row>
    <row r="75" spans="1:63" x14ac:dyDescent="0.25">
      <c r="I75" s="133"/>
      <c r="K75" s="133"/>
      <c r="L75" s="133"/>
      <c r="M75" s="127"/>
    </row>
    <row r="76" spans="1:63" x14ac:dyDescent="0.25">
      <c r="I76" s="133"/>
      <c r="K76" s="133"/>
      <c r="L76" s="133"/>
      <c r="M76" s="127"/>
    </row>
    <row r="77" spans="1:63" x14ac:dyDescent="0.25">
      <c r="I77" s="133"/>
      <c r="K77" s="133"/>
      <c r="L77" s="133"/>
      <c r="M77" s="127"/>
    </row>
    <row r="78" spans="1:63" x14ac:dyDescent="0.25">
      <c r="I78" s="133"/>
      <c r="K78" s="133"/>
      <c r="L78" s="133"/>
      <c r="M78" s="127"/>
    </row>
    <row r="79" spans="1:63" x14ac:dyDescent="0.25">
      <c r="I79" s="133"/>
    </row>
    <row r="80" spans="1:63" x14ac:dyDescent="0.25">
      <c r="I80" s="133"/>
    </row>
    <row r="81" spans="9:9" x14ac:dyDescent="0.25">
      <c r="I81" s="133"/>
    </row>
    <row r="82" spans="9:9" x14ac:dyDescent="0.25">
      <c r="I82" s="133"/>
    </row>
    <row r="83" spans="9:9" x14ac:dyDescent="0.25">
      <c r="I83" s="133"/>
    </row>
    <row r="84" spans="9:9" x14ac:dyDescent="0.25">
      <c r="I84" s="133"/>
    </row>
    <row r="85" spans="9:9" x14ac:dyDescent="0.25">
      <c r="I85" s="133"/>
    </row>
    <row r="86" spans="9:9" x14ac:dyDescent="0.25">
      <c r="I86" s="133"/>
    </row>
    <row r="87" spans="9:9" x14ac:dyDescent="0.25">
      <c r="I87" s="133"/>
    </row>
    <row r="88" spans="9:9" x14ac:dyDescent="0.25">
      <c r="I88" s="133"/>
    </row>
    <row r="89" spans="9:9" x14ac:dyDescent="0.25">
      <c r="I89" s="133"/>
    </row>
    <row r="90" spans="9:9" x14ac:dyDescent="0.25">
      <c r="I90" s="133"/>
    </row>
    <row r="91" spans="9:9" x14ac:dyDescent="0.25">
      <c r="I91" s="133"/>
    </row>
    <row r="92" spans="9:9" x14ac:dyDescent="0.25">
      <c r="I92" s="133"/>
    </row>
    <row r="93" spans="9:9" x14ac:dyDescent="0.25">
      <c r="I93" s="133"/>
    </row>
    <row r="94" spans="9:9" x14ac:dyDescent="0.25">
      <c r="I94" s="133"/>
    </row>
    <row r="95" spans="9:9" x14ac:dyDescent="0.25">
      <c r="I95" s="133"/>
    </row>
    <row r="96" spans="9:9" x14ac:dyDescent="0.25">
      <c r="I96" s="133"/>
    </row>
    <row r="97" spans="9:9" x14ac:dyDescent="0.25">
      <c r="I97" s="133"/>
    </row>
    <row r="98" spans="9:9" x14ac:dyDescent="0.25">
      <c r="I98" s="133"/>
    </row>
    <row r="99" spans="9:9" x14ac:dyDescent="0.25">
      <c r="I99" s="133"/>
    </row>
    <row r="100" spans="9:9" x14ac:dyDescent="0.25">
      <c r="I100" s="133"/>
    </row>
    <row r="101" spans="9:9" x14ac:dyDescent="0.25">
      <c r="I101" s="133"/>
    </row>
    <row r="102" spans="9:9" x14ac:dyDescent="0.25">
      <c r="I102" s="133"/>
    </row>
    <row r="103" spans="9:9" x14ac:dyDescent="0.25">
      <c r="I103" s="133"/>
    </row>
    <row r="104" spans="9:9" x14ac:dyDescent="0.25">
      <c r="I104" s="133"/>
    </row>
    <row r="105" spans="9:9" x14ac:dyDescent="0.25">
      <c r="I105" s="133"/>
    </row>
    <row r="106" spans="9:9" x14ac:dyDescent="0.25">
      <c r="I106" s="133"/>
    </row>
    <row r="107" spans="9:9" x14ac:dyDescent="0.25">
      <c r="I107" s="133"/>
    </row>
    <row r="108" spans="9:9" x14ac:dyDescent="0.25">
      <c r="I108" s="133"/>
    </row>
    <row r="109" spans="9:9" x14ac:dyDescent="0.25">
      <c r="I109" s="133"/>
    </row>
    <row r="110" spans="9:9" x14ac:dyDescent="0.25">
      <c r="I110" s="133"/>
    </row>
    <row r="111" spans="9:9" x14ac:dyDescent="0.25">
      <c r="I111" s="133"/>
    </row>
    <row r="112" spans="9:9" x14ac:dyDescent="0.25">
      <c r="I112" s="133"/>
    </row>
    <row r="113" spans="9:9" x14ac:dyDescent="0.25">
      <c r="I113" s="133"/>
    </row>
    <row r="114" spans="9:9" x14ac:dyDescent="0.25">
      <c r="I114" s="133"/>
    </row>
    <row r="115" spans="9:9" x14ac:dyDescent="0.25">
      <c r="I115" s="133"/>
    </row>
    <row r="116" spans="9:9" x14ac:dyDescent="0.25">
      <c r="I116" s="133"/>
    </row>
    <row r="117" spans="9:9" x14ac:dyDescent="0.25">
      <c r="I117" s="133"/>
    </row>
    <row r="118" spans="9:9" x14ac:dyDescent="0.25">
      <c r="I118" s="133"/>
    </row>
    <row r="119" spans="9:9" x14ac:dyDescent="0.25">
      <c r="I119" s="133"/>
    </row>
    <row r="120" spans="9:9" x14ac:dyDescent="0.25">
      <c r="I120" s="133"/>
    </row>
    <row r="121" spans="9:9" x14ac:dyDescent="0.25">
      <c r="I121" s="133"/>
    </row>
    <row r="122" spans="9:9" x14ac:dyDescent="0.25">
      <c r="I122" s="133"/>
    </row>
    <row r="123" spans="9:9" x14ac:dyDescent="0.25">
      <c r="I123" s="133"/>
    </row>
    <row r="124" spans="9:9" x14ac:dyDescent="0.25">
      <c r="I124" s="133"/>
    </row>
    <row r="125" spans="9:9" x14ac:dyDescent="0.25">
      <c r="I125" s="133"/>
    </row>
    <row r="126" spans="9:9" x14ac:dyDescent="0.25">
      <c r="I126" s="133"/>
    </row>
    <row r="127" spans="9:9" x14ac:dyDescent="0.25">
      <c r="I127" s="133"/>
    </row>
    <row r="128" spans="9:9" x14ac:dyDescent="0.25">
      <c r="I128" s="133"/>
    </row>
    <row r="129" spans="9:9" x14ac:dyDescent="0.25">
      <c r="I129" s="133"/>
    </row>
    <row r="130" spans="9:9" x14ac:dyDescent="0.25">
      <c r="I130" s="133"/>
    </row>
    <row r="131" spans="9:9" x14ac:dyDescent="0.25">
      <c r="I131" s="133"/>
    </row>
    <row r="132" spans="9:9" x14ac:dyDescent="0.25">
      <c r="I132" s="133"/>
    </row>
    <row r="133" spans="9:9" x14ac:dyDescent="0.25">
      <c r="I133" s="133"/>
    </row>
    <row r="134" spans="9:9" x14ac:dyDescent="0.25">
      <c r="I134" s="133"/>
    </row>
    <row r="135" spans="9:9" x14ac:dyDescent="0.25">
      <c r="I135" s="133"/>
    </row>
    <row r="136" spans="9:9" x14ac:dyDescent="0.25">
      <c r="I136" s="133"/>
    </row>
    <row r="137" spans="9:9" x14ac:dyDescent="0.25">
      <c r="I137" s="133"/>
    </row>
    <row r="138" spans="9:9" x14ac:dyDescent="0.25">
      <c r="I138" s="133"/>
    </row>
    <row r="139" spans="9:9" x14ac:dyDescent="0.25">
      <c r="I139" s="133"/>
    </row>
    <row r="140" spans="9:9" x14ac:dyDescent="0.25">
      <c r="I140" s="133"/>
    </row>
    <row r="141" spans="9:9" x14ac:dyDescent="0.25">
      <c r="I141" s="133"/>
    </row>
    <row r="142" spans="9:9" x14ac:dyDescent="0.25">
      <c r="I142" s="133"/>
    </row>
    <row r="143" spans="9:9" x14ac:dyDescent="0.25">
      <c r="I143" s="133"/>
    </row>
    <row r="144" spans="9:9" x14ac:dyDescent="0.25">
      <c r="I144" s="133"/>
    </row>
    <row r="145" spans="9:9" x14ac:dyDescent="0.25">
      <c r="I145" s="133"/>
    </row>
    <row r="146" spans="9:9" x14ac:dyDescent="0.25">
      <c r="I146" s="133"/>
    </row>
    <row r="147" spans="9:9" x14ac:dyDescent="0.25">
      <c r="I147" s="133"/>
    </row>
    <row r="148" spans="9:9" x14ac:dyDescent="0.25">
      <c r="I148" s="133"/>
    </row>
    <row r="149" spans="9:9" x14ac:dyDescent="0.25">
      <c r="I149" s="133"/>
    </row>
    <row r="150" spans="9:9" x14ac:dyDescent="0.25">
      <c r="I150" s="133"/>
    </row>
    <row r="151" spans="9:9" x14ac:dyDescent="0.25">
      <c r="I151" s="133"/>
    </row>
    <row r="152" spans="9:9" x14ac:dyDescent="0.25">
      <c r="I152" s="133"/>
    </row>
    <row r="153" spans="9:9" x14ac:dyDescent="0.25">
      <c r="I153" s="133"/>
    </row>
    <row r="154" spans="9:9" x14ac:dyDescent="0.25">
      <c r="I154" s="133"/>
    </row>
    <row r="155" spans="9:9" x14ac:dyDescent="0.25">
      <c r="I155" s="133"/>
    </row>
    <row r="156" spans="9:9" x14ac:dyDescent="0.25">
      <c r="I156" s="133"/>
    </row>
    <row r="157" spans="9:9" x14ac:dyDescent="0.25">
      <c r="I157" s="133"/>
    </row>
    <row r="158" spans="9:9" x14ac:dyDescent="0.25">
      <c r="I158" s="133"/>
    </row>
    <row r="159" spans="9:9" x14ac:dyDescent="0.25">
      <c r="I159" s="133"/>
    </row>
    <row r="160" spans="9:9" x14ac:dyDescent="0.25">
      <c r="I160" s="133"/>
    </row>
    <row r="161" spans="9:9" x14ac:dyDescent="0.25">
      <c r="I161" s="133"/>
    </row>
    <row r="162" spans="9:9" x14ac:dyDescent="0.25">
      <c r="I162" s="133"/>
    </row>
    <row r="163" spans="9:9" x14ac:dyDescent="0.25">
      <c r="I163" s="133"/>
    </row>
    <row r="164" spans="9:9" x14ac:dyDescent="0.25">
      <c r="I164" s="133"/>
    </row>
    <row r="165" spans="9:9" x14ac:dyDescent="0.25">
      <c r="I165" s="133"/>
    </row>
    <row r="166" spans="9:9" x14ac:dyDescent="0.25">
      <c r="I166" s="133"/>
    </row>
    <row r="167" spans="9:9" x14ac:dyDescent="0.25">
      <c r="I167" s="133"/>
    </row>
    <row r="168" spans="9:9" x14ac:dyDescent="0.25">
      <c r="I168" s="133"/>
    </row>
    <row r="169" spans="9:9" x14ac:dyDescent="0.25">
      <c r="I169" s="133"/>
    </row>
    <row r="170" spans="9:9" x14ac:dyDescent="0.25">
      <c r="I170" s="133"/>
    </row>
    <row r="171" spans="9:9" x14ac:dyDescent="0.25">
      <c r="I171" s="133"/>
    </row>
    <row r="172" spans="9:9" x14ac:dyDescent="0.25">
      <c r="I172" s="133"/>
    </row>
    <row r="173" spans="9:9" x14ac:dyDescent="0.25">
      <c r="I173" s="133"/>
    </row>
    <row r="174" spans="9:9" x14ac:dyDescent="0.25">
      <c r="I174" s="133"/>
    </row>
    <row r="175" spans="9:9" x14ac:dyDescent="0.25">
      <c r="I175" s="133"/>
    </row>
    <row r="176" spans="9:9" x14ac:dyDescent="0.25">
      <c r="I176" s="133"/>
    </row>
    <row r="177" spans="9:9" x14ac:dyDescent="0.25">
      <c r="I177" s="133"/>
    </row>
    <row r="178" spans="9:9" x14ac:dyDescent="0.25">
      <c r="I178" s="133"/>
    </row>
    <row r="179" spans="9:9" x14ac:dyDescent="0.25">
      <c r="I179" s="133"/>
    </row>
    <row r="180" spans="9:9" x14ac:dyDescent="0.25">
      <c r="I180" s="133"/>
    </row>
    <row r="181" spans="9:9" x14ac:dyDescent="0.25">
      <c r="I181" s="133"/>
    </row>
    <row r="182" spans="9:9" x14ac:dyDescent="0.25">
      <c r="I182" s="133"/>
    </row>
    <row r="183" spans="9:9" x14ac:dyDescent="0.25">
      <c r="I183" s="133"/>
    </row>
    <row r="184" spans="9:9" x14ac:dyDescent="0.25">
      <c r="I184" s="133"/>
    </row>
    <row r="185" spans="9:9" x14ac:dyDescent="0.25">
      <c r="I185" s="133"/>
    </row>
    <row r="186" spans="9:9" x14ac:dyDescent="0.25">
      <c r="I186" s="133"/>
    </row>
    <row r="187" spans="9:9" x14ac:dyDescent="0.25">
      <c r="I187" s="133"/>
    </row>
    <row r="188" spans="9:9" x14ac:dyDescent="0.25">
      <c r="I188" s="133"/>
    </row>
    <row r="189" spans="9:9" x14ac:dyDescent="0.25">
      <c r="I189" s="133"/>
    </row>
    <row r="190" spans="9:9" x14ac:dyDescent="0.25">
      <c r="I190" s="133"/>
    </row>
    <row r="191" spans="9:9" x14ac:dyDescent="0.25">
      <c r="I191" s="133"/>
    </row>
    <row r="192" spans="9:9" x14ac:dyDescent="0.25">
      <c r="I192" s="133"/>
    </row>
    <row r="193" spans="9:9" x14ac:dyDescent="0.25">
      <c r="I193" s="133"/>
    </row>
    <row r="194" spans="9:9" x14ac:dyDescent="0.25">
      <c r="I194" s="133"/>
    </row>
    <row r="195" spans="9:9" x14ac:dyDescent="0.25">
      <c r="I195" s="133"/>
    </row>
    <row r="196" spans="9:9" x14ac:dyDescent="0.25">
      <c r="I196" s="133"/>
    </row>
    <row r="197" spans="9:9" x14ac:dyDescent="0.25">
      <c r="I197" s="133"/>
    </row>
    <row r="198" spans="9:9" x14ac:dyDescent="0.25">
      <c r="I198" s="133"/>
    </row>
    <row r="199" spans="9:9" x14ac:dyDescent="0.25">
      <c r="I199" s="133"/>
    </row>
    <row r="200" spans="9:9" x14ac:dyDescent="0.25">
      <c r="I200" s="133"/>
    </row>
    <row r="201" spans="9:9" x14ac:dyDescent="0.25">
      <c r="I201" s="133"/>
    </row>
    <row r="202" spans="9:9" x14ac:dyDescent="0.25">
      <c r="I202" s="133"/>
    </row>
    <row r="203" spans="9:9" x14ac:dyDescent="0.25">
      <c r="I203" s="133"/>
    </row>
    <row r="204" spans="9:9" x14ac:dyDescent="0.25">
      <c r="I204" s="133"/>
    </row>
    <row r="205" spans="9:9" x14ac:dyDescent="0.25">
      <c r="I205" s="133"/>
    </row>
    <row r="206" spans="9:9" x14ac:dyDescent="0.25">
      <c r="I206" s="133"/>
    </row>
    <row r="207" spans="9:9" x14ac:dyDescent="0.25">
      <c r="I207" s="133"/>
    </row>
    <row r="208" spans="9:9" x14ac:dyDescent="0.25">
      <c r="I208" s="133"/>
    </row>
    <row r="209" spans="9:9" x14ac:dyDescent="0.25">
      <c r="I209" s="133"/>
    </row>
    <row r="210" spans="9:9" x14ac:dyDescent="0.25">
      <c r="I210" s="133"/>
    </row>
    <row r="211" spans="9:9" x14ac:dyDescent="0.25">
      <c r="I211" s="133"/>
    </row>
    <row r="212" spans="9:9" x14ac:dyDescent="0.25">
      <c r="I212" s="133"/>
    </row>
    <row r="213" spans="9:9" x14ac:dyDescent="0.25">
      <c r="I213" s="133"/>
    </row>
    <row r="214" spans="9:9" x14ac:dyDescent="0.25">
      <c r="I214" s="133"/>
    </row>
    <row r="215" spans="9:9" x14ac:dyDescent="0.25">
      <c r="I215" s="133"/>
    </row>
    <row r="216" spans="9:9" x14ac:dyDescent="0.25">
      <c r="I216" s="133"/>
    </row>
    <row r="217" spans="9:9" x14ac:dyDescent="0.25">
      <c r="I217" s="133"/>
    </row>
    <row r="218" spans="9:9" x14ac:dyDescent="0.25">
      <c r="I218" s="133"/>
    </row>
    <row r="219" spans="9:9" x14ac:dyDescent="0.25">
      <c r="I219" s="133"/>
    </row>
    <row r="220" spans="9:9" x14ac:dyDescent="0.25">
      <c r="I220" s="133"/>
    </row>
    <row r="221" spans="9:9" x14ac:dyDescent="0.25">
      <c r="I221" s="133"/>
    </row>
    <row r="222" spans="9:9" x14ac:dyDescent="0.25">
      <c r="I222" s="133"/>
    </row>
    <row r="223" spans="9:9" x14ac:dyDescent="0.25">
      <c r="I223" s="133"/>
    </row>
    <row r="224" spans="9:9" x14ac:dyDescent="0.25">
      <c r="I224" s="133"/>
    </row>
    <row r="225" spans="9:9" x14ac:dyDescent="0.25">
      <c r="I225" s="133"/>
    </row>
    <row r="226" spans="9:9" x14ac:dyDescent="0.25">
      <c r="I226" s="133"/>
    </row>
    <row r="227" spans="9:9" x14ac:dyDescent="0.25">
      <c r="I227" s="133"/>
    </row>
    <row r="228" spans="9:9" x14ac:dyDescent="0.25">
      <c r="I228" s="133"/>
    </row>
    <row r="229" spans="9:9" x14ac:dyDescent="0.25">
      <c r="I229" s="133"/>
    </row>
    <row r="230" spans="9:9" x14ac:dyDescent="0.25">
      <c r="I230" s="133"/>
    </row>
    <row r="231" spans="9:9" x14ac:dyDescent="0.25">
      <c r="I231" s="133"/>
    </row>
    <row r="232" spans="9:9" x14ac:dyDescent="0.25">
      <c r="I232" s="133"/>
    </row>
    <row r="233" spans="9:9" x14ac:dyDescent="0.25">
      <c r="I233" s="133"/>
    </row>
    <row r="234" spans="9:9" x14ac:dyDescent="0.25">
      <c r="I234" s="133"/>
    </row>
    <row r="235" spans="9:9" x14ac:dyDescent="0.25">
      <c r="I235" s="133"/>
    </row>
    <row r="236" spans="9:9" x14ac:dyDescent="0.25">
      <c r="I236" s="133"/>
    </row>
    <row r="237" spans="9:9" x14ac:dyDescent="0.25">
      <c r="I237" s="133"/>
    </row>
    <row r="238" spans="9:9" x14ac:dyDescent="0.25">
      <c r="I238" s="133"/>
    </row>
    <row r="239" spans="9:9" x14ac:dyDescent="0.25">
      <c r="I239" s="133"/>
    </row>
    <row r="240" spans="9:9" x14ac:dyDescent="0.25">
      <c r="I240" s="133"/>
    </row>
    <row r="241" spans="9:9" x14ac:dyDescent="0.25">
      <c r="I241" s="133"/>
    </row>
    <row r="242" spans="9:9" x14ac:dyDescent="0.25">
      <c r="I242" s="133"/>
    </row>
    <row r="243" spans="9:9" x14ac:dyDescent="0.25">
      <c r="I243" s="133"/>
    </row>
    <row r="244" spans="9:9" x14ac:dyDescent="0.25">
      <c r="I244" s="133"/>
    </row>
    <row r="245" spans="9:9" x14ac:dyDescent="0.25">
      <c r="I245" s="133"/>
    </row>
    <row r="246" spans="9:9" x14ac:dyDescent="0.25">
      <c r="I246" s="133"/>
    </row>
    <row r="247" spans="9:9" x14ac:dyDescent="0.25">
      <c r="I247" s="133"/>
    </row>
    <row r="248" spans="9:9" x14ac:dyDescent="0.25">
      <c r="I248" s="133"/>
    </row>
    <row r="249" spans="9:9" x14ac:dyDescent="0.25">
      <c r="I249" s="133"/>
    </row>
    <row r="250" spans="9:9" x14ac:dyDescent="0.25">
      <c r="I250" s="133"/>
    </row>
    <row r="251" spans="9:9" x14ac:dyDescent="0.25">
      <c r="I251" s="133"/>
    </row>
    <row r="252" spans="9:9" x14ac:dyDescent="0.25">
      <c r="I252" s="133"/>
    </row>
    <row r="253" spans="9:9" x14ac:dyDescent="0.25">
      <c r="I253" s="133"/>
    </row>
    <row r="254" spans="9:9" x14ac:dyDescent="0.25">
      <c r="I254" s="133"/>
    </row>
    <row r="255" spans="9:9" x14ac:dyDescent="0.25">
      <c r="I255" s="133"/>
    </row>
    <row r="256" spans="9:9" x14ac:dyDescent="0.25">
      <c r="I256" s="133"/>
    </row>
    <row r="257" spans="9:9" x14ac:dyDescent="0.25">
      <c r="I257" s="133"/>
    </row>
    <row r="258" spans="9:9" x14ac:dyDescent="0.25">
      <c r="I258" s="133"/>
    </row>
    <row r="259" spans="9:9" x14ac:dyDescent="0.25">
      <c r="I259" s="133"/>
    </row>
    <row r="260" spans="9:9" x14ac:dyDescent="0.25">
      <c r="I260" s="133"/>
    </row>
    <row r="261" spans="9:9" x14ac:dyDescent="0.25">
      <c r="I261" s="133"/>
    </row>
    <row r="262" spans="9:9" x14ac:dyDescent="0.25">
      <c r="I262" s="133"/>
    </row>
    <row r="263" spans="9:9" x14ac:dyDescent="0.25">
      <c r="I263" s="133"/>
    </row>
    <row r="264" spans="9:9" x14ac:dyDescent="0.25">
      <c r="I264" s="133"/>
    </row>
    <row r="265" spans="9:9" x14ac:dyDescent="0.25">
      <c r="I265" s="133"/>
    </row>
    <row r="266" spans="9:9" x14ac:dyDescent="0.25">
      <c r="I266" s="133"/>
    </row>
    <row r="267" spans="9:9" x14ac:dyDescent="0.25">
      <c r="I267" s="133"/>
    </row>
    <row r="268" spans="9:9" x14ac:dyDescent="0.25">
      <c r="I268" s="133"/>
    </row>
    <row r="269" spans="9:9" x14ac:dyDescent="0.25">
      <c r="I269" s="133"/>
    </row>
    <row r="270" spans="9:9" x14ac:dyDescent="0.25">
      <c r="I270" s="133"/>
    </row>
    <row r="271" spans="9:9" x14ac:dyDescent="0.25">
      <c r="I271" s="133"/>
    </row>
    <row r="272" spans="9:9" x14ac:dyDescent="0.25">
      <c r="I272" s="133"/>
    </row>
    <row r="273" spans="9:9" x14ac:dyDescent="0.25">
      <c r="I273" s="133"/>
    </row>
    <row r="274" spans="9:9" x14ac:dyDescent="0.25">
      <c r="I274" s="133"/>
    </row>
    <row r="275" spans="9:9" x14ac:dyDescent="0.25">
      <c r="I275" s="133"/>
    </row>
    <row r="276" spans="9:9" x14ac:dyDescent="0.25">
      <c r="I276" s="133"/>
    </row>
    <row r="277" spans="9:9" x14ac:dyDescent="0.25">
      <c r="I277" s="133"/>
    </row>
    <row r="278" spans="9:9" x14ac:dyDescent="0.25">
      <c r="I278" s="133"/>
    </row>
    <row r="279" spans="9:9" x14ac:dyDescent="0.25">
      <c r="I279" s="133"/>
    </row>
    <row r="280" spans="9:9" x14ac:dyDescent="0.25">
      <c r="I280" s="133"/>
    </row>
    <row r="281" spans="9:9" x14ac:dyDescent="0.25">
      <c r="I281" s="133"/>
    </row>
    <row r="282" spans="9:9" x14ac:dyDescent="0.25">
      <c r="I282" s="133"/>
    </row>
    <row r="283" spans="9:9" x14ac:dyDescent="0.25">
      <c r="I283" s="133"/>
    </row>
    <row r="284" spans="9:9" x14ac:dyDescent="0.25">
      <c r="I284" s="133"/>
    </row>
    <row r="285" spans="9:9" x14ac:dyDescent="0.25">
      <c r="I285" s="133"/>
    </row>
    <row r="286" spans="9:9" x14ac:dyDescent="0.25">
      <c r="I286" s="133"/>
    </row>
    <row r="287" spans="9:9" x14ac:dyDescent="0.25">
      <c r="I287" s="133"/>
    </row>
    <row r="288" spans="9:9" x14ac:dyDescent="0.25">
      <c r="I288" s="133"/>
    </row>
    <row r="289" spans="9:9" x14ac:dyDescent="0.25">
      <c r="I289" s="133"/>
    </row>
    <row r="290" spans="9:9" x14ac:dyDescent="0.25">
      <c r="I290" s="133"/>
    </row>
    <row r="291" spans="9:9" x14ac:dyDescent="0.25">
      <c r="I291" s="133"/>
    </row>
    <row r="292" spans="9:9" x14ac:dyDescent="0.25">
      <c r="I292" s="133"/>
    </row>
    <row r="293" spans="9:9" x14ac:dyDescent="0.25">
      <c r="I293" s="133"/>
    </row>
    <row r="294" spans="9:9" x14ac:dyDescent="0.25">
      <c r="I294" s="133"/>
    </row>
    <row r="295" spans="9:9" x14ac:dyDescent="0.25">
      <c r="I295" s="133"/>
    </row>
    <row r="296" spans="9:9" x14ac:dyDescent="0.25">
      <c r="I296" s="133"/>
    </row>
    <row r="297" spans="9:9" x14ac:dyDescent="0.25">
      <c r="I297" s="133"/>
    </row>
    <row r="298" spans="9:9" x14ac:dyDescent="0.25">
      <c r="I298" s="133"/>
    </row>
    <row r="299" spans="9:9" x14ac:dyDescent="0.25">
      <c r="I299" s="133"/>
    </row>
    <row r="300" spans="9:9" x14ac:dyDescent="0.25">
      <c r="I300" s="133"/>
    </row>
    <row r="301" spans="9:9" x14ac:dyDescent="0.25">
      <c r="I301" s="133"/>
    </row>
    <row r="302" spans="9:9" x14ac:dyDescent="0.25">
      <c r="I302" s="133"/>
    </row>
    <row r="303" spans="9:9" x14ac:dyDescent="0.25">
      <c r="I303" s="133"/>
    </row>
    <row r="304" spans="9:9" x14ac:dyDescent="0.25">
      <c r="I304" s="133"/>
    </row>
    <row r="305" spans="9:9" x14ac:dyDescent="0.25">
      <c r="I305" s="133"/>
    </row>
    <row r="306" spans="9:9" x14ac:dyDescent="0.25">
      <c r="I306" s="133"/>
    </row>
    <row r="307" spans="9:9" x14ac:dyDescent="0.25">
      <c r="I307" s="133"/>
    </row>
    <row r="308" spans="9:9" x14ac:dyDescent="0.25">
      <c r="I308" s="133"/>
    </row>
    <row r="309" spans="9:9" x14ac:dyDescent="0.25">
      <c r="I309" s="133"/>
    </row>
    <row r="310" spans="9:9" x14ac:dyDescent="0.25">
      <c r="I310" s="133"/>
    </row>
    <row r="311" spans="9:9" x14ac:dyDescent="0.25">
      <c r="I311" s="133"/>
    </row>
    <row r="312" spans="9:9" x14ac:dyDescent="0.25">
      <c r="I312" s="133"/>
    </row>
    <row r="313" spans="9:9" x14ac:dyDescent="0.25">
      <c r="I313" s="133"/>
    </row>
    <row r="314" spans="9:9" x14ac:dyDescent="0.25">
      <c r="I314" s="133"/>
    </row>
    <row r="315" spans="9:9" x14ac:dyDescent="0.25">
      <c r="I315" s="133"/>
    </row>
    <row r="316" spans="9:9" x14ac:dyDescent="0.25">
      <c r="I316" s="133"/>
    </row>
    <row r="317" spans="9:9" x14ac:dyDescent="0.25">
      <c r="I317" s="133"/>
    </row>
    <row r="318" spans="9:9" x14ac:dyDescent="0.25">
      <c r="I318" s="133"/>
    </row>
    <row r="319" spans="9:9" x14ac:dyDescent="0.25">
      <c r="I319" s="133"/>
    </row>
    <row r="320" spans="9:9" x14ac:dyDescent="0.25">
      <c r="I320" s="133"/>
    </row>
    <row r="321" spans="9:9" x14ac:dyDescent="0.25">
      <c r="I321" s="133"/>
    </row>
    <row r="322" spans="9:9" x14ac:dyDescent="0.25">
      <c r="I322" s="133"/>
    </row>
    <row r="323" spans="9:9" x14ac:dyDescent="0.25">
      <c r="I323" s="133"/>
    </row>
    <row r="324" spans="9:9" x14ac:dyDescent="0.25">
      <c r="I324" s="133"/>
    </row>
    <row r="325" spans="9:9" x14ac:dyDescent="0.25">
      <c r="I325" s="133"/>
    </row>
    <row r="326" spans="9:9" x14ac:dyDescent="0.25">
      <c r="I326" s="133"/>
    </row>
    <row r="327" spans="9:9" x14ac:dyDescent="0.25">
      <c r="I327" s="133"/>
    </row>
    <row r="328" spans="9:9" x14ac:dyDescent="0.25">
      <c r="I328" s="133"/>
    </row>
    <row r="329" spans="9:9" x14ac:dyDescent="0.25">
      <c r="I329" s="133"/>
    </row>
    <row r="330" spans="9:9" x14ac:dyDescent="0.25">
      <c r="I330" s="133"/>
    </row>
    <row r="331" spans="9:9" x14ac:dyDescent="0.25">
      <c r="I331" s="133"/>
    </row>
    <row r="332" spans="9:9" x14ac:dyDescent="0.25">
      <c r="I332" s="133"/>
    </row>
    <row r="333" spans="9:9" x14ac:dyDescent="0.25">
      <c r="I333" s="133"/>
    </row>
    <row r="334" spans="9:9" x14ac:dyDescent="0.25">
      <c r="I334" s="133"/>
    </row>
    <row r="335" spans="9:9" x14ac:dyDescent="0.25">
      <c r="I335" s="133"/>
    </row>
    <row r="336" spans="9:9" x14ac:dyDescent="0.25">
      <c r="I336" s="133"/>
    </row>
    <row r="337" spans="9:9" x14ac:dyDescent="0.25">
      <c r="I337" s="133"/>
    </row>
    <row r="338" spans="9:9" x14ac:dyDescent="0.25">
      <c r="I338" s="133"/>
    </row>
    <row r="339" spans="9:9" x14ac:dyDescent="0.25">
      <c r="I339" s="133"/>
    </row>
    <row r="340" spans="9:9" x14ac:dyDescent="0.25">
      <c r="I340" s="133"/>
    </row>
    <row r="341" spans="9:9" x14ac:dyDescent="0.25">
      <c r="I341" s="133"/>
    </row>
    <row r="342" spans="9:9" x14ac:dyDescent="0.25">
      <c r="I342" s="133"/>
    </row>
    <row r="343" spans="9:9" x14ac:dyDescent="0.25">
      <c r="I343" s="133"/>
    </row>
    <row r="344" spans="9:9" x14ac:dyDescent="0.25">
      <c r="I344" s="133"/>
    </row>
    <row r="345" spans="9:9" x14ac:dyDescent="0.25">
      <c r="I345" s="133"/>
    </row>
    <row r="346" spans="9:9" x14ac:dyDescent="0.25">
      <c r="I346" s="133"/>
    </row>
    <row r="347" spans="9:9" x14ac:dyDescent="0.25">
      <c r="I347" s="133"/>
    </row>
    <row r="348" spans="9:9" x14ac:dyDescent="0.25">
      <c r="I348" s="133"/>
    </row>
    <row r="349" spans="9:9" x14ac:dyDescent="0.25">
      <c r="I349" s="133"/>
    </row>
    <row r="350" spans="9:9" x14ac:dyDescent="0.25">
      <c r="I350" s="133"/>
    </row>
    <row r="351" spans="9:9" x14ac:dyDescent="0.25">
      <c r="I351" s="133"/>
    </row>
    <row r="352" spans="9:9" x14ac:dyDescent="0.25">
      <c r="I352" s="133"/>
    </row>
    <row r="353" spans="9:9" x14ac:dyDescent="0.25">
      <c r="I353" s="133"/>
    </row>
    <row r="354" spans="9:9" x14ac:dyDescent="0.25">
      <c r="I354" s="133"/>
    </row>
    <row r="355" spans="9:9" x14ac:dyDescent="0.25">
      <c r="I355" s="133"/>
    </row>
    <row r="356" spans="9:9" x14ac:dyDescent="0.25">
      <c r="I356" s="133"/>
    </row>
    <row r="357" spans="9:9" x14ac:dyDescent="0.25">
      <c r="I357" s="133"/>
    </row>
    <row r="358" spans="9:9" x14ac:dyDescent="0.25">
      <c r="I358" s="133"/>
    </row>
    <row r="359" spans="9:9" x14ac:dyDescent="0.25">
      <c r="I359" s="133"/>
    </row>
    <row r="360" spans="9:9" x14ac:dyDescent="0.25">
      <c r="I360" s="133"/>
    </row>
    <row r="361" spans="9:9" x14ac:dyDescent="0.25">
      <c r="I361" s="133"/>
    </row>
    <row r="362" spans="9:9" x14ac:dyDescent="0.25">
      <c r="I362" s="133"/>
    </row>
    <row r="363" spans="9:9" x14ac:dyDescent="0.25">
      <c r="I363" s="133"/>
    </row>
    <row r="364" spans="9:9" x14ac:dyDescent="0.25">
      <c r="I364" s="133"/>
    </row>
    <row r="365" spans="9:9" x14ac:dyDescent="0.25">
      <c r="I365" s="133"/>
    </row>
    <row r="366" spans="9:9" x14ac:dyDescent="0.25">
      <c r="I366" s="133"/>
    </row>
    <row r="367" spans="9:9" x14ac:dyDescent="0.25">
      <c r="I367" s="133"/>
    </row>
    <row r="368" spans="9:9" x14ac:dyDescent="0.25">
      <c r="I368" s="133"/>
    </row>
    <row r="369" spans="9:9" x14ac:dyDescent="0.25">
      <c r="I369" s="133"/>
    </row>
    <row r="370" spans="9:9" x14ac:dyDescent="0.25">
      <c r="I370" s="133"/>
    </row>
    <row r="371" spans="9:9" x14ac:dyDescent="0.25">
      <c r="I371" s="133"/>
    </row>
    <row r="372" spans="9:9" x14ac:dyDescent="0.25">
      <c r="I372" s="133"/>
    </row>
    <row r="373" spans="9:9" x14ac:dyDescent="0.25">
      <c r="I373" s="133"/>
    </row>
    <row r="374" spans="9:9" x14ac:dyDescent="0.25">
      <c r="I374" s="133"/>
    </row>
    <row r="375" spans="9:9" x14ac:dyDescent="0.25">
      <c r="I375" s="133"/>
    </row>
    <row r="376" spans="9:9" x14ac:dyDescent="0.25">
      <c r="I376" s="133"/>
    </row>
    <row r="377" spans="9:9" x14ac:dyDescent="0.25">
      <c r="I377" s="133"/>
    </row>
    <row r="378" spans="9:9" x14ac:dyDescent="0.25">
      <c r="I378" s="133"/>
    </row>
    <row r="379" spans="9:9" x14ac:dyDescent="0.25">
      <c r="I379" s="133"/>
    </row>
    <row r="380" spans="9:9" x14ac:dyDescent="0.25">
      <c r="I380" s="133"/>
    </row>
    <row r="381" spans="9:9" x14ac:dyDescent="0.25">
      <c r="I381" s="133"/>
    </row>
    <row r="382" spans="9:9" x14ac:dyDescent="0.25">
      <c r="I382" s="133"/>
    </row>
    <row r="383" spans="9:9" x14ac:dyDescent="0.25">
      <c r="I383" s="133"/>
    </row>
    <row r="384" spans="9:9" x14ac:dyDescent="0.25">
      <c r="I384" s="133"/>
    </row>
    <row r="385" spans="9:9" x14ac:dyDescent="0.25">
      <c r="I385" s="133"/>
    </row>
    <row r="386" spans="9:9" x14ac:dyDescent="0.25">
      <c r="I386" s="133"/>
    </row>
    <row r="387" spans="9:9" x14ac:dyDescent="0.25">
      <c r="I387" s="133"/>
    </row>
    <row r="388" spans="9:9" x14ac:dyDescent="0.25">
      <c r="I388" s="133"/>
    </row>
    <row r="389" spans="9:9" x14ac:dyDescent="0.25">
      <c r="I389" s="133"/>
    </row>
    <row r="390" spans="9:9" x14ac:dyDescent="0.25">
      <c r="I390" s="133"/>
    </row>
    <row r="391" spans="9:9" x14ac:dyDescent="0.25">
      <c r="I391" s="133"/>
    </row>
    <row r="392" spans="9:9" x14ac:dyDescent="0.25">
      <c r="I392" s="133"/>
    </row>
    <row r="393" spans="9:9" x14ac:dyDescent="0.25">
      <c r="I393" s="133"/>
    </row>
    <row r="394" spans="9:9" x14ac:dyDescent="0.25">
      <c r="I394" s="133"/>
    </row>
    <row r="395" spans="9:9" x14ac:dyDescent="0.25">
      <c r="I395" s="133"/>
    </row>
    <row r="396" spans="9:9" x14ac:dyDescent="0.25">
      <c r="I396" s="133"/>
    </row>
    <row r="397" spans="9:9" x14ac:dyDescent="0.25">
      <c r="I397" s="133"/>
    </row>
    <row r="398" spans="9:9" x14ac:dyDescent="0.25">
      <c r="I398" s="133"/>
    </row>
    <row r="399" spans="9:9" x14ac:dyDescent="0.25">
      <c r="I399" s="133"/>
    </row>
    <row r="400" spans="9:9" x14ac:dyDescent="0.25">
      <c r="I400" s="133"/>
    </row>
    <row r="401" spans="9:9" x14ac:dyDescent="0.25">
      <c r="I401" s="133"/>
    </row>
    <row r="402" spans="9:9" x14ac:dyDescent="0.25">
      <c r="I402" s="133"/>
    </row>
    <row r="403" spans="9:9" x14ac:dyDescent="0.25">
      <c r="I403" s="133"/>
    </row>
    <row r="404" spans="9:9" x14ac:dyDescent="0.25">
      <c r="I404" s="133"/>
    </row>
    <row r="405" spans="9:9" x14ac:dyDescent="0.25">
      <c r="I405" s="133"/>
    </row>
    <row r="406" spans="9:9" x14ac:dyDescent="0.25">
      <c r="I406" s="133"/>
    </row>
    <row r="407" spans="9:9" x14ac:dyDescent="0.25">
      <c r="I407" s="133"/>
    </row>
    <row r="408" spans="9:9" x14ac:dyDescent="0.25">
      <c r="I408" s="133"/>
    </row>
    <row r="409" spans="9:9" x14ac:dyDescent="0.25">
      <c r="I409" s="133"/>
    </row>
    <row r="410" spans="9:9" x14ac:dyDescent="0.25">
      <c r="I410" s="133"/>
    </row>
    <row r="411" spans="9:9" x14ac:dyDescent="0.25">
      <c r="I411" s="133"/>
    </row>
    <row r="412" spans="9:9" x14ac:dyDescent="0.25">
      <c r="I412" s="133"/>
    </row>
    <row r="413" spans="9:9" x14ac:dyDescent="0.25">
      <c r="I413" s="133"/>
    </row>
    <row r="414" spans="9:9" x14ac:dyDescent="0.25">
      <c r="I414" s="133"/>
    </row>
    <row r="415" spans="9:9" x14ac:dyDescent="0.25">
      <c r="I415" s="133"/>
    </row>
    <row r="416" spans="9:9" x14ac:dyDescent="0.25">
      <c r="I416" s="133"/>
    </row>
  </sheetData>
  <mergeCells count="4">
    <mergeCell ref="A3:Z3"/>
    <mergeCell ref="A4:Z4"/>
    <mergeCell ref="A6:Z6"/>
    <mergeCell ref="Y7:Z7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inicial</vt:lpstr>
      <vt:lpstr>2017</vt:lpstr>
      <vt:lpstr>CONSOLIDADO 2018</vt:lpstr>
      <vt:lpstr>inicial!Área_de_impresión</vt:lpstr>
      <vt:lpstr>inicial!Títulos_a_imprimir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2018-03-20T16:46:07Z</cp:lastPrinted>
  <dcterms:created xsi:type="dcterms:W3CDTF">2017-05-30T16:08:01Z</dcterms:created>
  <dcterms:modified xsi:type="dcterms:W3CDTF">2018-04-02T14:38:34Z</dcterms:modified>
</cp:coreProperties>
</file>